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xl/webextensions/webextension4.xml" ContentType="application/vnd.ms-office.webextension+xml"/>
  <Override PartName="/xl/webextensions/webextension5.xml" ContentType="application/vnd.ms-office.webextensio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.sharepoint.com/sites/Infocell/Delade dokument/Webbinar/PEAB-webinars/Peab Excel 2025-09-11/"/>
    </mc:Choice>
  </mc:AlternateContent>
  <xr:revisionPtr revIDLastSave="566" documentId="13_ncr:1_{F180969E-312E-49C1-BAB4-FA8E9BF08CA0}" xr6:coauthVersionLast="47" xr6:coauthVersionMax="47" xr10:uidLastSave="{DE6C0B55-1AC3-43CB-9792-1FB1CAF043E1}"/>
  <bookViews>
    <workbookView xWindow="38280" yWindow="-120" windowWidth="38640" windowHeight="21120" tabRatio="877" xr2:uid="{8C9C101B-BA21-4253-B86B-31AD14513189}"/>
  </bookViews>
  <sheets>
    <sheet name="Fråga formler" sheetId="43" r:id="rId1"/>
    <sheet name="3" sheetId="46" r:id="rId2"/>
    <sheet name="3 (F)" sheetId="47" r:id="rId3"/>
  </sheets>
  <externalReferences>
    <externalReference r:id="rId4"/>
    <externalReference r:id="rId5"/>
  </externalReferences>
  <definedNames>
    <definedName name="April">#REF!</definedName>
    <definedName name="Augusti">#REF!</definedName>
    <definedName name="Borås">#REF!</definedName>
    <definedName name="December">#REF!</definedName>
    <definedName name="DKK_Facit">'[1]Absolut 1 Facit Namn'!$H$4</definedName>
    <definedName name="EUR_Facit">'[1]Absolut 1 Facit Namn'!$I$4</definedName>
    <definedName name="Facit_ränta">'[2]Letaupp 2 Facit'!$G$2:$I$6</definedName>
    <definedName name="Februari">#REF!</definedName>
    <definedName name="GBP_Facit">'[1]Absolut 2 Facit Namn'!$E$3</definedName>
    <definedName name="Gävle">#REF!</definedName>
    <definedName name="Ink_moms_Facit" comment="Intäkt inklusive moms">_xlfn.LAMBDA(_xlpm.Intakt,_xlpm.Moms,_xlpm.Intakt * (1 + _xlpm.Moms))</definedName>
    <definedName name="Januari">#REF!</definedName>
    <definedName name="Juli">#REF!</definedName>
    <definedName name="Juni">#REF!</definedName>
    <definedName name="Karlstad">#REF!</definedName>
    <definedName name="KundKat" comment="Unika kundkategorier">#REF!</definedName>
    <definedName name="Lund">#REF!</definedName>
    <definedName name="Maj">#REF!</definedName>
    <definedName name="Malmö">#REF!</definedName>
    <definedName name="Mars">#REF!</definedName>
    <definedName name="Mjölby">#REF!</definedName>
    <definedName name="NOK_Facit">'[1]Absolut 1 Facit Namn'!$J$4</definedName>
    <definedName name="November">#REF!</definedName>
    <definedName name="Oktober">#REF!</definedName>
    <definedName name="OMTOM">_xlfn.LAMBDA(_xlpm.value,_xlpm.value_if_blank, IF(ISBLANK(_xlpm.value), _xlpm.value_if_blank, _xlpm.value))</definedName>
    <definedName name="Produktkod_Facit">_xlfn.LAMBDA(_xlpm.Produktsträng,_xlfn.LET(_xlpm._1_a_delen, MID(_xlpm.Produktsträng, SEARCH(" ", _xlpm.Produktsträng) + 1, SEARCH("-", _xlpm.Produktsträng) - SEARCH(" ", _xlpm.Produktsträng) - 1), _xlpm._2_a_delen, MID(_xlpm.Produktsträng, SEARCH("-", _xlpm.Produktsträng) + 1, 2), _xlpm._1_a_delen &amp; _xlpm._2_a_delen))</definedName>
    <definedName name="Rabattlista_Facit">'[1]Letarad 1 Facit Namn'!$E$2:$F$6</definedName>
    <definedName name="SEK_Facit">'[1]Absolut 1 Facit Namn'!$G$4</definedName>
    <definedName name="September">#REF!</definedName>
    <definedName name="Sundsvall">#REF!</definedName>
    <definedName name="Umeå">#REF!</definedName>
    <definedName name="Uppsala">#REF!</definedName>
    <definedName name="USD_Facit">'[1]Absolut 2 Facit Namn'!$G$3</definedName>
    <definedName name="Varberg">#REF!</definedName>
    <definedName name="Värnamo">#REF!</definedName>
    <definedName name="Västerås">#REF!</definedName>
    <definedName name="Växlingskurser">'[1]Valuta kurser webb'!$B$4:$E$31</definedName>
    <definedName name="ZAR_Facit">'[1]Absolut 2 Facit Namn'!$F$3</definedName>
    <definedName name="Örebro">#REF!</definedName>
    <definedName name="Östersu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7" l="1"/>
  <c r="G3" i="47"/>
  <c r="G4" i="47"/>
  <c r="J3" i="43" l="1" a="1"/>
  <c r="J3" i="4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<sst xmlns="http://schemas.openxmlformats.org/spreadsheetml/2006/main" count="151" uniqueCount="49">
  <si>
    <t>Produkt</t>
  </si>
  <si>
    <t>Belopp</t>
  </si>
  <si>
    <t>Färg</t>
  </si>
  <si>
    <t>Storlek</t>
  </si>
  <si>
    <t>Löpartröja</t>
  </si>
  <si>
    <t>Lila</t>
  </si>
  <si>
    <t>M</t>
  </si>
  <si>
    <t>T-shirt</t>
  </si>
  <si>
    <t>Vit</t>
  </si>
  <si>
    <t>Underställ</t>
  </si>
  <si>
    <t>Grå</t>
  </si>
  <si>
    <t>L</t>
  </si>
  <si>
    <t>Skjorta</t>
  </si>
  <si>
    <t>Blå</t>
  </si>
  <si>
    <t>Svart</t>
  </si>
  <si>
    <t>Jacka</t>
  </si>
  <si>
    <t>Regnjacka</t>
  </si>
  <si>
    <t>Röd</t>
  </si>
  <si>
    <t>S</t>
  </si>
  <si>
    <t>Väst</t>
  </si>
  <si>
    <t>Jeans</t>
  </si>
  <si>
    <t>XS</t>
  </si>
  <si>
    <t>Tröja</t>
  </si>
  <si>
    <t>Grön</t>
  </si>
  <si>
    <t>XL</t>
  </si>
  <si>
    <t>Byxor</t>
  </si>
  <si>
    <t>T1</t>
  </si>
  <si>
    <t>5543</t>
  </si>
  <si>
    <t>T2</t>
  </si>
  <si>
    <t>5100</t>
  </si>
  <si>
    <t>5443</t>
  </si>
  <si>
    <t>4900</t>
  </si>
  <si>
    <t>2322</t>
  </si>
  <si>
    <t>3420</t>
  </si>
  <si>
    <t>4561</t>
  </si>
  <si>
    <t>5603</t>
  </si>
  <si>
    <t>5600</t>
  </si>
  <si>
    <t>3410</t>
  </si>
  <si>
    <t>2210</t>
  </si>
  <si>
    <t>⁉️</t>
  </si>
  <si>
    <t>4030</t>
  </si>
  <si>
    <t>Summera belopp mellan 3 000 000 och 4 000 000:</t>
  </si>
  <si>
    <t>Summera T1 och ansvar som börjar på 4:</t>
  </si>
  <si>
    <t>4430</t>
  </si>
  <si>
    <t>Summa alla belopp &gt;4 000 000 kr:</t>
  </si>
  <si>
    <t>Tertial</t>
  </si>
  <si>
    <t>Ansvar</t>
  </si>
  <si>
    <t>🚀</t>
  </si>
  <si>
    <t>?????????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</si>
</sst>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50"/>
      <color theme="9" tint="0.7999816888943144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2" borderId="1" xfId="0" applyNumberFormat="1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8" tint="0.59999389629810485"/>
        </patternFill>
      </fill>
    </dxf>
    <dxf>
      <fill>
        <patternFill patternType="solid">
          <fgColor indexed="64"/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0</xdr:rowOff>
    </xdr:from>
    <xdr:to>
      <xdr:col>16</xdr:col>
      <xdr:colOff>365124</xdr:colOff>
      <xdr:row>22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B50939A-915B-4A7C-8D5A-B36E76BE4E66}"/>
            </a:ext>
          </a:extLst>
        </xdr:cNvPr>
        <xdr:cNvSpPr txBox="1"/>
      </xdr:nvSpPr>
      <xdr:spPr>
        <a:xfrm>
          <a:off x="4079875" y="1277938"/>
          <a:ext cx="4643437" cy="2786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GPT-prompt:</a:t>
          </a:r>
          <a:endParaRPr lang="sv-SE">
            <a:effectLst/>
          </a:endParaRPr>
        </a:p>
        <a:p>
          <a:pPr eaLnBrk="1" fontAlgn="auto" latinLnBrk="0" hangingPunct="1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Förklara för mig, steg för steg, hur följande formel i Excel fungerar och vad den gör. Förklara pedagogiskt. Jag är rätt duktig på Excel, men kan inte dessa funktioner så bra. </a:t>
          </a:r>
          <a:r>
            <a:rPr lang="sv-SE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=FILTER(SORTERA(VSTACK(Table3;Table4;Table5;Table6);1);VÄLJKOL(SORTERA(VSTACK(Table3;Table4;Table5;Table6);1);2)="Blå";"hittar ej")</a:t>
          </a:r>
          <a:endParaRPr lang="sv-SE">
            <a:effectLst/>
          </a:endParaRPr>
        </a:p>
        <a:p>
          <a:endParaRPr lang="sv-SE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GPT-prompt:</a:t>
          </a:r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Förklara hur Excelfunktionen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FILTER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fungerar. Visa med exempel som innehåller funktionens alla funktionsargument.</a:t>
          </a:r>
        </a:p>
        <a:p>
          <a:endParaRPr lang="sv-S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GPT-prompt:</a:t>
          </a:r>
          <a:endParaRPr lang="sv-SE">
            <a:effectLst/>
          </a:endParaRPr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Kan du ge mig olika alternativ till funktioner i Excel om jag ska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leta upp ett värde från höger till vänster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en lista. Förklara gärna hur de olika funktionerna fungerar med exempel.</a:t>
          </a:r>
          <a:endParaRPr lang="sv-SE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475024</xdr:colOff>
      <xdr:row>5</xdr:row>
      <xdr:rowOff>36973</xdr:rowOff>
    </xdr:from>
    <xdr:to>
      <xdr:col>6</xdr:col>
      <xdr:colOff>887762</xdr:colOff>
      <xdr:row>17</xdr:row>
      <xdr:rowOff>153535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BF400340-7F3C-01A8-ECF0-1E7A9D992E4E}"/>
            </a:ext>
          </a:extLst>
        </xdr:cNvPr>
        <xdr:cNvSpPr txBox="1"/>
      </xdr:nvSpPr>
      <xdr:spPr>
        <a:xfrm>
          <a:off x="2667891" y="947140"/>
          <a:ext cx="3329504" cy="23009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000" b="1"/>
            <a:t>Prompt 1:</a:t>
          </a:r>
        </a:p>
        <a:p>
          <a:r>
            <a:rPr lang="sv-SE" sz="1000"/>
            <a:t>Jag har en tabell i Excel med tre kolumner. Rubrikerna är Ansvar, Tertial och Belopp. Rubrikerna står i cell B2:D2. I cellerna B3:B19 finns en fyrställig ansvarskod. I cellerna C3:C19 står vilket Tertial som avses. I cellerna D3:D19 finns alla belopp. I cell G2 vill jag att du ger mig en formel som summerar alla belopp som överstiger 4000000 i kolumn 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 2:</a:t>
          </a:r>
          <a:endParaRPr lang="sv-SE" sz="1000" b="1">
            <a:effectLst/>
          </a:endParaRPr>
        </a:p>
        <a:p>
          <a:r>
            <a:rPr lang="sv-SE" sz="1000"/>
            <a:t>Tack. Kan du ge mig en formel som summerar alla belopp för rader som har värdet T1 och där Ansvar börjar med 4?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 3:</a:t>
          </a:r>
          <a:endParaRPr lang="sv-SE" sz="1000" b="1">
            <a:effectLst/>
          </a:endParaRPr>
        </a:p>
        <a:p>
          <a:r>
            <a:rPr lang="sv-SE" sz="1000"/>
            <a:t>Tack. Kan du ge mig en formel som summerar alla belopp mellan 3000000 och 4000000?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156117</xdr:colOff>
      <xdr:row>5</xdr:row>
      <xdr:rowOff>48323</xdr:rowOff>
    </xdr:from>
    <xdr:to>
      <xdr:col>11</xdr:col>
      <xdr:colOff>48154</xdr:colOff>
      <xdr:row>17</xdr:row>
      <xdr:rowOff>164989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917F26A-73E1-42AD-AE75-A00D7981205F}"/>
            </a:ext>
          </a:extLst>
        </xdr:cNvPr>
        <xdr:cNvSpPr txBox="1"/>
      </xdr:nvSpPr>
      <xdr:spPr>
        <a:xfrm>
          <a:off x="5419493" y="959006"/>
          <a:ext cx="3330329" cy="23023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000" b="1"/>
            <a:t>Prompt 1:</a:t>
          </a:r>
        </a:p>
        <a:p>
          <a:r>
            <a:rPr lang="sv-SE" sz="1000"/>
            <a:t>Jag har en tabell i Excel med tre kolumner. Rubrikerna är Ansvar, Tertial och Belopp. Rubrikerna står i cell B2:D2. I cellerna B3:B19 finns en fyrställig ansvarskod. I cellerna C3:C19 står vilket Tertial som avses. I cellerna D3:D19 finns alla belopp. I cell G2 vill jag att du ger mig en formel som summerar alla belopp som överstiger 4000000 i kolumn 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 2:</a:t>
          </a:r>
          <a:endParaRPr lang="sv-SE" sz="1000" b="1">
            <a:effectLst/>
          </a:endParaRPr>
        </a:p>
        <a:p>
          <a:r>
            <a:rPr lang="sv-SE" sz="1000"/>
            <a:t>Tack. Kan du ge mig en formel som summerar alla belopp för rader som har värdet T1 och där Ansvar börjar med 4?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 3:</a:t>
          </a:r>
          <a:endParaRPr lang="sv-SE" sz="1000" b="1">
            <a:effectLst/>
          </a:endParaRPr>
        </a:p>
        <a:p>
          <a:r>
            <a:rPr lang="sv-SE" sz="1000"/>
            <a:t>Tack. Kan du ge mig en formel som summerar alla belopp mellan 3000000 och 4000000?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Kurs/Excel/&#214;vningsexempel/I%20&#214;vningar/Excel%20-%20Sl&#228;pp%20fram%20potentialen/Excel%20-%20Sl&#228;pp%20fram%20potentialen%20-%20&#214;vningar/Potential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Volumes\Mac%20HD\Anv&#228;ndare\andreas\Dropbox\Public\Kurs\Excel\Genomg&#229;ng\Le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resser"/>
      <sheetName val="Adresser Facit förflyttning"/>
      <sheetName val="Adresser Facit Markering"/>
      <sheetName val="Försäljning"/>
      <sheetName val="Försäljning Facit"/>
      <sheetName val="Absolut 1"/>
      <sheetName val="Absolut 1 Facit"/>
      <sheetName val="Absolut 1 Facit Namn"/>
      <sheetName val="Absolut 2"/>
      <sheetName val="Absolut 2 Facit"/>
      <sheetName val="Absolut 2 Facit Namn"/>
      <sheetName val="Valuta kurser webb"/>
      <sheetName val="Letarad 1"/>
      <sheetName val="Letarad 1 Facit"/>
      <sheetName val="Letarad 1 Facit Namn"/>
      <sheetName val="Letarad 2"/>
      <sheetName val="Letarad 2 Facit"/>
      <sheetName val="Letarad 3"/>
      <sheetName val="Letarad 3 Facit"/>
      <sheetName val="Om 1"/>
      <sheetName val="Om 1 Facit"/>
      <sheetName val="Om 2"/>
      <sheetName val="Om 2 Facit"/>
      <sheetName val="Om 3"/>
      <sheetName val="Om 3 Facit"/>
      <sheetName val="Text 1"/>
      <sheetName val="Text 1 Facit"/>
      <sheetName val="Tabell"/>
      <sheetName val="Tabell Facit Diagram"/>
      <sheetName val="Tabell Facit Pivottabell"/>
      <sheetName val="Adresser Facit Pivottabell"/>
      <sheetName val="Delsumma"/>
      <sheetName val="Delsumma Facit"/>
      <sheetName val="Villkordsstyrdformatering"/>
      <sheetName val="Villkordsstyrdformatering Fac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G4">
            <v>1</v>
          </cell>
          <cell r="H4">
            <v>1.212415</v>
          </cell>
          <cell r="I4">
            <v>9.0561000000000007</v>
          </cell>
          <cell r="J4">
            <v>1.099037</v>
          </cell>
        </row>
      </sheetData>
      <sheetData sheetId="8"/>
      <sheetData sheetId="9"/>
      <sheetData sheetId="10">
        <row r="3">
          <cell r="E3">
            <v>10.945399999999999</v>
          </cell>
          <cell r="F3">
            <v>0.60199999999999998</v>
          </cell>
          <cell r="G3">
            <v>6.5293999999999999</v>
          </cell>
        </row>
      </sheetData>
      <sheetData sheetId="11">
        <row r="4">
          <cell r="B4" t="str">
            <v>AUD</v>
          </cell>
          <cell r="C4">
            <v>6.1142000000000003</v>
          </cell>
          <cell r="D4">
            <v>6.1661999999999999</v>
          </cell>
          <cell r="E4">
            <v>41745</v>
          </cell>
        </row>
        <row r="5">
          <cell r="B5" t="str">
            <v>DKK</v>
          </cell>
          <cell r="C5">
            <v>1.212415</v>
          </cell>
          <cell r="D5">
            <v>1.220415</v>
          </cell>
          <cell r="E5">
            <v>41745</v>
          </cell>
        </row>
        <row r="6">
          <cell r="B6" t="str">
            <v>EUR</v>
          </cell>
          <cell r="C6">
            <v>9.0561000000000007</v>
          </cell>
          <cell r="D6">
            <v>9.1075999999999997</v>
          </cell>
          <cell r="E6">
            <v>41745</v>
          </cell>
        </row>
        <row r="7">
          <cell r="B7" t="str">
            <v>HKD</v>
          </cell>
          <cell r="C7">
            <v>0.83620000000000005</v>
          </cell>
          <cell r="D7">
            <v>0.85619999999999996</v>
          </cell>
          <cell r="E7">
            <v>41745</v>
          </cell>
        </row>
        <row r="8">
          <cell r="B8" t="str">
            <v>INR</v>
          </cell>
          <cell r="C8">
            <v>0.105889</v>
          </cell>
          <cell r="D8">
            <v>0.112389</v>
          </cell>
          <cell r="E8">
            <v>41745</v>
          </cell>
        </row>
        <row r="9">
          <cell r="B9" t="str">
            <v>IDR</v>
          </cell>
          <cell r="C9">
            <v>5.6099999999999998E-4</v>
          </cell>
          <cell r="D9">
            <v>5.9400000000000002E-4</v>
          </cell>
          <cell r="E9">
            <v>41745</v>
          </cell>
        </row>
        <row r="10">
          <cell r="B10" t="str">
            <v>ISK</v>
          </cell>
          <cell r="C10">
            <v>5.3588999999999998E-2</v>
          </cell>
          <cell r="D10">
            <v>6.3589000000000007E-2</v>
          </cell>
          <cell r="E10">
            <v>41745</v>
          </cell>
        </row>
        <row r="11">
          <cell r="B11" t="str">
            <v>JPY</v>
          </cell>
          <cell r="C11">
            <v>6.3963000000000006E-2</v>
          </cell>
          <cell r="D11">
            <v>6.4547999999999994E-2</v>
          </cell>
          <cell r="E11">
            <v>41745</v>
          </cell>
        </row>
        <row r="12">
          <cell r="B12" t="str">
            <v>CAD</v>
          </cell>
          <cell r="C12">
            <v>5.9577</v>
          </cell>
          <cell r="D12">
            <v>5.9977</v>
          </cell>
          <cell r="E12">
            <v>41745</v>
          </cell>
        </row>
        <row r="13">
          <cell r="B13" t="str">
            <v>CNY</v>
          </cell>
          <cell r="C13">
            <v>1.0407999999999999</v>
          </cell>
          <cell r="D13">
            <v>1.0678000000000001</v>
          </cell>
          <cell r="E13">
            <v>41745</v>
          </cell>
        </row>
        <row r="14">
          <cell r="B14" t="str">
            <v>LTL</v>
          </cell>
          <cell r="C14">
            <v>2.6230000000000002</v>
          </cell>
          <cell r="D14">
            <v>2.6379999999999999</v>
          </cell>
          <cell r="E14">
            <v>41745</v>
          </cell>
        </row>
        <row r="15">
          <cell r="B15" t="str">
            <v>MYR</v>
          </cell>
          <cell r="C15">
            <v>2.01159</v>
          </cell>
          <cell r="D15">
            <v>2.0415899999999998</v>
          </cell>
          <cell r="E15">
            <v>41745</v>
          </cell>
        </row>
        <row r="16">
          <cell r="B16" t="str">
            <v>MAD</v>
          </cell>
          <cell r="C16">
            <v>0.76749999999999996</v>
          </cell>
          <cell r="D16">
            <v>0.84750000000000003</v>
          </cell>
          <cell r="E16">
            <v>41745</v>
          </cell>
        </row>
        <row r="17">
          <cell r="B17" t="str">
            <v>MXN</v>
          </cell>
          <cell r="C17">
            <v>0.49690000000000001</v>
          </cell>
          <cell r="D17">
            <v>0.50790000000000002</v>
          </cell>
          <cell r="E17">
            <v>41745</v>
          </cell>
        </row>
        <row r="18">
          <cell r="B18" t="str">
            <v>NOK</v>
          </cell>
          <cell r="C18">
            <v>1.099037</v>
          </cell>
          <cell r="D18">
            <v>1.1082369999999999</v>
          </cell>
          <cell r="E18">
            <v>41745</v>
          </cell>
        </row>
        <row r="19">
          <cell r="B19" t="str">
            <v>NZD</v>
          </cell>
          <cell r="C19">
            <v>5.6082000000000001</v>
          </cell>
          <cell r="D19">
            <v>5.6532</v>
          </cell>
          <cell r="E19">
            <v>41745</v>
          </cell>
        </row>
        <row r="20">
          <cell r="B20" t="str">
            <v>PLN</v>
          </cell>
          <cell r="C20">
            <v>2.1379999999999999</v>
          </cell>
          <cell r="D20">
            <v>2.1905000000000001</v>
          </cell>
          <cell r="E20">
            <v>41745</v>
          </cell>
        </row>
        <row r="21">
          <cell r="B21" t="str">
            <v>SAR</v>
          </cell>
          <cell r="C21">
            <v>1.7222</v>
          </cell>
          <cell r="D21">
            <v>1.7771999999999999</v>
          </cell>
          <cell r="E21">
            <v>41745</v>
          </cell>
        </row>
        <row r="22">
          <cell r="B22" t="str">
            <v>CHF</v>
          </cell>
          <cell r="C22">
            <v>7.4437579999999999</v>
          </cell>
          <cell r="D22">
            <v>7.4837579999999999</v>
          </cell>
          <cell r="E22">
            <v>41745</v>
          </cell>
        </row>
        <row r="23">
          <cell r="B23" t="str">
            <v>SGD</v>
          </cell>
          <cell r="C23">
            <v>5.2152000000000003</v>
          </cell>
          <cell r="D23">
            <v>5.2652000000000001</v>
          </cell>
          <cell r="E23">
            <v>41745</v>
          </cell>
        </row>
        <row r="24">
          <cell r="B24" t="str">
            <v>GBP</v>
          </cell>
          <cell r="C24">
            <v>10.945399999999999</v>
          </cell>
          <cell r="D24">
            <v>11.040900000000001</v>
          </cell>
          <cell r="E24">
            <v>41745</v>
          </cell>
        </row>
        <row r="25">
          <cell r="B25" t="str">
            <v>ZAR</v>
          </cell>
          <cell r="C25">
            <v>0.60199999999999998</v>
          </cell>
          <cell r="D25">
            <v>0.64200000000000002</v>
          </cell>
          <cell r="E25">
            <v>41745</v>
          </cell>
        </row>
        <row r="26">
          <cell r="B26" t="str">
            <v>KRW</v>
          </cell>
          <cell r="C26">
            <v>6.3010000000000002E-3</v>
          </cell>
          <cell r="D26">
            <v>6.3410000000000003E-3</v>
          </cell>
          <cell r="E26">
            <v>41745</v>
          </cell>
        </row>
        <row r="27">
          <cell r="B27" t="str">
            <v>THB</v>
          </cell>
          <cell r="C27">
            <v>0.19869999999999999</v>
          </cell>
          <cell r="D27">
            <v>0.2077</v>
          </cell>
          <cell r="E27">
            <v>41745</v>
          </cell>
        </row>
        <row r="28">
          <cell r="B28" t="str">
            <v>CZK</v>
          </cell>
          <cell r="C28">
            <v>0.32744699999999999</v>
          </cell>
          <cell r="D28">
            <v>0.33344699999999999</v>
          </cell>
          <cell r="E28">
            <v>41745</v>
          </cell>
        </row>
        <row r="29">
          <cell r="B29" t="str">
            <v>HUF</v>
          </cell>
          <cell r="C29">
            <v>2.9031999999999999E-2</v>
          </cell>
          <cell r="D29">
            <v>3.0082000000000001E-2</v>
          </cell>
          <cell r="E29">
            <v>41745</v>
          </cell>
        </row>
        <row r="30">
          <cell r="B30" t="str">
            <v>USD</v>
          </cell>
          <cell r="C30">
            <v>6.5293999999999999</v>
          </cell>
          <cell r="D30">
            <v>6.5968999999999998</v>
          </cell>
          <cell r="E30">
            <v>41745</v>
          </cell>
        </row>
      </sheetData>
      <sheetData sheetId="12"/>
      <sheetData sheetId="13"/>
      <sheetData sheetId="14">
        <row r="2">
          <cell r="E2">
            <v>0</v>
          </cell>
          <cell r="F2">
            <v>0</v>
          </cell>
        </row>
        <row r="3">
          <cell r="E3">
            <v>25000</v>
          </cell>
          <cell r="F3">
            <v>0.05</v>
          </cell>
        </row>
        <row r="4">
          <cell r="E4">
            <v>50000</v>
          </cell>
          <cell r="F4">
            <v>0.1</v>
          </cell>
        </row>
        <row r="5">
          <cell r="E5">
            <v>100000</v>
          </cell>
          <cell r="F5">
            <v>0.15</v>
          </cell>
        </row>
        <row r="6">
          <cell r="E6">
            <v>150000</v>
          </cell>
          <cell r="F6">
            <v>0.18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aupp 1"/>
      <sheetName val="Letaupp 2"/>
      <sheetName val="Letaupp 3"/>
      <sheetName val="Letaupp 4"/>
      <sheetName val="Letaupp 1 Facit"/>
      <sheetName val="Letaupp 2 Facit"/>
      <sheetName val="Letaupp 3 Facit"/>
      <sheetName val="Facit Letaupp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G2">
            <v>0</v>
          </cell>
          <cell r="H2" t="str">
            <v>kundkat.1</v>
          </cell>
          <cell r="I2">
            <v>0.01</v>
          </cell>
        </row>
        <row r="3">
          <cell r="G3">
            <v>1000</v>
          </cell>
          <cell r="H3" t="str">
            <v>kundkat.2</v>
          </cell>
          <cell r="I3">
            <v>0.02</v>
          </cell>
        </row>
        <row r="4">
          <cell r="G4">
            <v>10000</v>
          </cell>
          <cell r="H4" t="str">
            <v>kundkat.3</v>
          </cell>
          <cell r="I4">
            <v>0.03</v>
          </cell>
        </row>
        <row r="5">
          <cell r="G5">
            <v>100000</v>
          </cell>
          <cell r="H5" t="str">
            <v>kundkat.4</v>
          </cell>
          <cell r="I5">
            <v>0.05</v>
          </cell>
        </row>
        <row r="6">
          <cell r="G6">
            <v>1000000</v>
          </cell>
          <cell r="H6" t="str">
            <v>kundkat.5</v>
          </cell>
          <cell r="I6">
            <v>0.06</v>
          </cell>
        </row>
      </sheetData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54629DA-EECF-4BC5-A2C6-FF55FBA3582D}" name="Table3" displayName="Table3" ref="B2:D6" totalsRowShown="0" headerRowDxfId="3">
  <autoFilter ref="B2:D6" xr:uid="{854629DA-EECF-4BC5-A2C6-FF55FBA3582D}"/>
  <tableColumns count="3">
    <tableColumn id="1" xr3:uid="{46F8478B-377C-4EA8-BA8B-964D55490334}" name="Produkt"/>
    <tableColumn id="2" xr3:uid="{BB60A285-5381-4037-BC96-6F844DF579B6}" name="Färg"/>
    <tableColumn id="3" xr3:uid="{CEDF839C-44D4-42F7-A7BE-4BC40F1BD8D4}" name="Storlek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E87D09B-DD97-466D-80A0-5CD49DCD3D07}" name="Table4" displayName="Table4" ref="B8:D14" totalsRowShown="0" headerRowDxfId="2">
  <autoFilter ref="B8:D14" xr:uid="{FE87D09B-DD97-466D-80A0-5CD49DCD3D07}"/>
  <tableColumns count="3">
    <tableColumn id="1" xr3:uid="{4C4B9E80-06BC-4F76-B0BC-3716378CC24A}" name="Produkt"/>
    <tableColumn id="2" xr3:uid="{028535E5-5626-4612-9452-014216DFFC7B}" name="Färg"/>
    <tableColumn id="3" xr3:uid="{CB59DB8D-A1A5-4563-8934-1AD3D6F29F84}" name="Storlek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A8DEB1B-2B80-40AC-9D6F-31E7131BEE9E}" name="Table5" displayName="Table5" ref="F2:H5" totalsRowShown="0" headerRowDxfId="1">
  <autoFilter ref="F2:H5" xr:uid="{EA8DEB1B-2B80-40AC-9D6F-31E7131BEE9E}"/>
  <tableColumns count="3">
    <tableColumn id="1" xr3:uid="{F3F53969-D7C3-41A9-9B9B-D4008DACE01E}" name="Produkt"/>
    <tableColumn id="2" xr3:uid="{BC420848-2CC1-44C4-9B77-570BB47D6550}" name="Färg"/>
    <tableColumn id="3" xr3:uid="{D35451DC-3E25-44DC-8DEF-F9DF6892947F}" name="Storlek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FAF060D-3F47-4835-A5F8-AEBBE6F2AD5B}" name="Table6" displayName="Table6" ref="F8:H12" totalsRowShown="0" headerRowDxfId="0">
  <autoFilter ref="F8:H12" xr:uid="{9FAF060D-3F47-4835-A5F8-AEBBE6F2AD5B}"/>
  <tableColumns count="3">
    <tableColumn id="1" xr3:uid="{352047ED-804F-4A21-96ED-BA93A35E62F1}" name="Produkt"/>
    <tableColumn id="2" xr3:uid="{FFEFFA11-C1FC-45C9-808E-95582F6D2ACB}" name="Färg"/>
    <tableColumn id="3" xr3:uid="{CD17DDC7-A499-40FA-AB03-71B5C869496C}" name="Storlek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Relationship Id="rId5" Type="http://schemas.microsoft.com/office/2011/relationships/webextension" Target="webextension5.xml"/><Relationship Id="rId4" Type="http://schemas.microsoft.com/office/2011/relationships/webextension" Target="webextension4.xml"/></Relationships>
</file>

<file path=xl/webextensions/taskpanes.xml><?xml version="1.0" encoding="utf-8"?>
<wetp:taskpanes xmlns:wetp="http://schemas.microsoft.com/office/webextensions/taskpanes/2010/11">
  <wetp:taskpane dockstate="right" visibility="0" width="545" row="7">
    <wetp:webextensionref xmlns:r="http://schemas.openxmlformats.org/officeDocument/2006/relationships" r:id="rId1"/>
  </wetp:taskpane>
  <wetp:taskpane dockstate="right" visibility="0" width="350" row="9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  <wetp:taskpane dockstate="right" visibility="0" width="0" row="0">
    <wetp:webextensionref xmlns:r="http://schemas.openxmlformats.org/officeDocument/2006/relationships" r:id="rId4"/>
  </wetp:taskpane>
  <wetp:taskpane dockstate="right" visibility="0" width="0" row="0">
    <wetp:webextensionref xmlns:r="http://schemas.openxmlformats.org/officeDocument/2006/relationships" r:id="rId5"/>
  </wetp:taskpane>
</wetp:taskpanes>
</file>

<file path=xl/webextensions/webextension1.xml><?xml version="1.0" encoding="utf-8"?>
<we:webextension xmlns:we="http://schemas.microsoft.com/office/webextensions/webextension/2010/11" id="{81E99901-8AA3-4DCD-AFF2-96C3FA88FDCB}">
  <we:reference id="wa200001584" version="2.8.1.5" store="sv-SE" storeType="OMEX"/>
  <we:alternateReferences>
    <we:reference id="WA200001584" version="2.8.1.5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6C6A5C94-512F-4F78-998F-A7DE7C52DC92}">
  <we:reference id="wa200003696" version="1.3.0.0" store="sv-SE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A43321A5-8D5D-498A-AF42-F5BFD7240769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3.xml><?xml version="1.0" encoding="utf-8"?>
<we:webextension xmlns:we="http://schemas.microsoft.com/office/webextensions/webextension/2010/11" id="{81BECC68-708D-4445-B552-598D56ECB507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4.xml><?xml version="1.0" encoding="utf-8"?>
<we:webextension xmlns:we="http://schemas.microsoft.com/office/webextensions/webextension/2010/11" id="{47CE109C-377E-4C44-86E1-077535A7E3D6}">
  <we:reference id="wa200005271" version="2.4.2.0" store="sv-SE" storeType="OMEX"/>
  <we:alternateReferences>
    <we:reference id="wa200005271" version="2.4.2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5.xml><?xml version="1.0" encoding="utf-8"?>
<we:webextension xmlns:we="http://schemas.microsoft.com/office/webextensions/webextension/2010/11" id="{5A693C11-967D-4D8E-9557-074BDF6F5AAB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r3VG72G4dmvAoA6kHOI22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F98CB-D7FD-4EE3-8C60-DC903104D284}">
  <sheetPr>
    <tabColor rgb="FFFFFF00"/>
  </sheetPr>
  <dimension ref="B2:L14"/>
  <sheetViews>
    <sheetView showGridLines="0" tabSelected="1" zoomScale="175" zoomScaleNormal="175" workbookViewId="0">
      <selection activeCell="P3" sqref="P3"/>
    </sheetView>
  </sheetViews>
  <sheetFormatPr defaultRowHeight="15" x14ac:dyDescent="0.25"/>
  <cols>
    <col min="1" max="1" width="1.5703125" customWidth="1"/>
    <col min="2" max="2" width="9.42578125" customWidth="1"/>
    <col min="5" max="5" width="1.5703125" customWidth="1"/>
    <col min="7" max="8" width="9.42578125" customWidth="1"/>
    <col min="9" max="9" width="1.5703125" customWidth="1"/>
  </cols>
  <sheetData>
    <row r="2" spans="2:12" x14ac:dyDescent="0.25">
      <c r="B2" s="2" t="s">
        <v>0</v>
      </c>
      <c r="C2" s="2" t="s">
        <v>2</v>
      </c>
      <c r="D2" s="2" t="s">
        <v>3</v>
      </c>
      <c r="F2" s="3" t="s">
        <v>0</v>
      </c>
      <c r="G2" s="3" t="s">
        <v>2</v>
      </c>
      <c r="H2" s="3" t="s">
        <v>3</v>
      </c>
      <c r="J2" s="1" t="s">
        <v>0</v>
      </c>
      <c r="K2" s="1" t="s">
        <v>2</v>
      </c>
      <c r="L2" s="1" t="s">
        <v>3</v>
      </c>
    </row>
    <row r="3" spans="2:12" x14ac:dyDescent="0.25">
      <c r="B3" t="s">
        <v>4</v>
      </c>
      <c r="C3" t="s">
        <v>5</v>
      </c>
      <c r="D3" t="s">
        <v>6</v>
      </c>
      <c r="F3" t="s">
        <v>7</v>
      </c>
      <c r="G3" t="s">
        <v>8</v>
      </c>
      <c r="H3" t="s">
        <v>6</v>
      </c>
      <c r="J3" s="6" t="str" cm="1">
        <f t="array" ref="J3:L6">_xlfn._xlws.FILTER(_xlfn._xlws.SORT(_xlfn.VSTACK(Table3[],Table4[],Table5[],Table6[]),1),_xlfn.CHOOSECOLS(_xlfn._xlws.SORT(_xlfn.VSTACK(Table3[],Table4[],Table5[],Table6[]),1),2)="Blå","hittar ej")</f>
        <v>Jeans</v>
      </c>
      <c r="K3" t="str">
        <v>Blå</v>
      </c>
      <c r="L3" t="str">
        <v>M</v>
      </c>
    </row>
    <row r="4" spans="2:12" x14ac:dyDescent="0.25">
      <c r="B4" t="s">
        <v>9</v>
      </c>
      <c r="C4" t="s">
        <v>10</v>
      </c>
      <c r="D4" t="s">
        <v>11</v>
      </c>
      <c r="F4" t="s">
        <v>12</v>
      </c>
      <c r="G4" t="s">
        <v>13</v>
      </c>
      <c r="H4" t="s">
        <v>6</v>
      </c>
      <c r="J4" t="str">
        <v>Skjorta</v>
      </c>
      <c r="K4" t="str">
        <v>Blå</v>
      </c>
      <c r="L4" t="str">
        <v>M</v>
      </c>
    </row>
    <row r="5" spans="2:12" x14ac:dyDescent="0.25">
      <c r="B5" t="s">
        <v>12</v>
      </c>
      <c r="C5" t="s">
        <v>14</v>
      </c>
      <c r="D5" t="s">
        <v>6</v>
      </c>
      <c r="F5" t="s">
        <v>15</v>
      </c>
      <c r="G5" t="s">
        <v>8</v>
      </c>
      <c r="H5" t="s">
        <v>11</v>
      </c>
      <c r="J5" t="str">
        <v>T-shirt</v>
      </c>
      <c r="K5" t="str">
        <v>Blå</v>
      </c>
      <c r="L5" t="str">
        <v>L</v>
      </c>
    </row>
    <row r="6" spans="2:12" x14ac:dyDescent="0.25">
      <c r="B6" t="s">
        <v>16</v>
      </c>
      <c r="C6" t="s">
        <v>17</v>
      </c>
      <c r="D6" t="s">
        <v>18</v>
      </c>
      <c r="J6" t="str">
        <v>Väst</v>
      </c>
      <c r="K6" t="str">
        <v>Blå</v>
      </c>
      <c r="L6" t="str">
        <v>L</v>
      </c>
    </row>
    <row r="8" spans="2:12" x14ac:dyDescent="0.25">
      <c r="B8" s="4" t="s">
        <v>0</v>
      </c>
      <c r="C8" s="4" t="s">
        <v>2</v>
      </c>
      <c r="D8" s="4" t="s">
        <v>3</v>
      </c>
      <c r="F8" s="5" t="s">
        <v>0</v>
      </c>
      <c r="G8" s="5" t="s">
        <v>2</v>
      </c>
      <c r="H8" s="5" t="s">
        <v>3</v>
      </c>
    </row>
    <row r="9" spans="2:12" x14ac:dyDescent="0.25">
      <c r="B9" t="s">
        <v>19</v>
      </c>
      <c r="C9" t="s">
        <v>13</v>
      </c>
      <c r="D9" t="s">
        <v>11</v>
      </c>
      <c r="F9" t="s">
        <v>7</v>
      </c>
      <c r="G9" t="s">
        <v>13</v>
      </c>
      <c r="H9" t="s">
        <v>11</v>
      </c>
    </row>
    <row r="10" spans="2:12" x14ac:dyDescent="0.25">
      <c r="B10" t="s">
        <v>20</v>
      </c>
      <c r="C10" t="s">
        <v>13</v>
      </c>
      <c r="D10" t="s">
        <v>6</v>
      </c>
      <c r="F10" t="s">
        <v>20</v>
      </c>
      <c r="G10" t="s">
        <v>10</v>
      </c>
      <c r="H10" t="s">
        <v>18</v>
      </c>
    </row>
    <row r="11" spans="2:12" x14ac:dyDescent="0.25">
      <c r="B11" t="s">
        <v>7</v>
      </c>
      <c r="C11" t="s">
        <v>8</v>
      </c>
      <c r="D11" t="s">
        <v>21</v>
      </c>
      <c r="F11" t="s">
        <v>7</v>
      </c>
      <c r="G11" t="s">
        <v>8</v>
      </c>
      <c r="H11" t="s">
        <v>21</v>
      </c>
    </row>
    <row r="12" spans="2:12" x14ac:dyDescent="0.25">
      <c r="B12" t="s">
        <v>22</v>
      </c>
      <c r="C12" t="s">
        <v>23</v>
      </c>
      <c r="D12" t="s">
        <v>24</v>
      </c>
      <c r="F12" t="s">
        <v>22</v>
      </c>
      <c r="G12" t="s">
        <v>23</v>
      </c>
      <c r="H12" t="s">
        <v>24</v>
      </c>
    </row>
    <row r="13" spans="2:12" x14ac:dyDescent="0.25">
      <c r="B13" t="s">
        <v>12</v>
      </c>
      <c r="C13" t="s">
        <v>8</v>
      </c>
      <c r="D13" t="s">
        <v>11</v>
      </c>
    </row>
    <row r="14" spans="2:12" x14ac:dyDescent="0.25">
      <c r="B14" t="s">
        <v>25</v>
      </c>
      <c r="C14" t="s">
        <v>14</v>
      </c>
      <c r="D14" t="s">
        <v>18</v>
      </c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CA8E-CEB3-415E-A27F-79285D176EB9}">
  <sheetPr>
    <tabColor rgb="FF92D050"/>
  </sheetPr>
  <dimension ref="B2:G19"/>
  <sheetViews>
    <sheetView showGridLines="0" zoomScale="200" zoomScaleNormal="200" workbookViewId="0">
      <selection activeCell="G2" sqref="G2"/>
    </sheetView>
  </sheetViews>
  <sheetFormatPr defaultRowHeight="15" x14ac:dyDescent="0.25"/>
  <cols>
    <col min="1" max="1" width="2.5703125" customWidth="1"/>
    <col min="5" max="5" width="2.5703125" customWidth="1"/>
    <col min="6" max="6" width="42.5703125" bestFit="1" customWidth="1"/>
    <col min="7" max="7" width="14.5703125" customWidth="1"/>
  </cols>
  <sheetData>
    <row r="2" spans="2:7" x14ac:dyDescent="0.25">
      <c r="B2" s="13" t="s">
        <v>46</v>
      </c>
      <c r="C2" s="13" t="s">
        <v>45</v>
      </c>
      <c r="D2" s="13" t="s">
        <v>1</v>
      </c>
      <c r="F2" s="12" t="s">
        <v>44</v>
      </c>
      <c r="G2" s="10" t="s">
        <v>48</v>
      </c>
    </row>
    <row r="3" spans="2:7" x14ac:dyDescent="0.25">
      <c r="B3" s="9" t="s">
        <v>43</v>
      </c>
      <c r="C3" s="8" t="s">
        <v>26</v>
      </c>
      <c r="D3" s="7">
        <v>4361153</v>
      </c>
      <c r="F3" s="11" t="s">
        <v>42</v>
      </c>
      <c r="G3" s="10" t="s">
        <v>48</v>
      </c>
    </row>
    <row r="4" spans="2:7" x14ac:dyDescent="0.25">
      <c r="B4" s="9" t="s">
        <v>27</v>
      </c>
      <c r="C4" s="8" t="s">
        <v>28</v>
      </c>
      <c r="D4" s="7">
        <v>4260891</v>
      </c>
      <c r="F4" s="11" t="s">
        <v>41</v>
      </c>
      <c r="G4" s="10" t="s">
        <v>48</v>
      </c>
    </row>
    <row r="5" spans="2:7" x14ac:dyDescent="0.25">
      <c r="B5" s="9" t="s">
        <v>32</v>
      </c>
      <c r="C5" s="8" t="s">
        <v>26</v>
      </c>
      <c r="D5" s="7">
        <v>3047241</v>
      </c>
    </row>
    <row r="6" spans="2:7" ht="14.45" customHeight="1" x14ac:dyDescent="0.25">
      <c r="B6" s="9" t="s">
        <v>40</v>
      </c>
      <c r="C6" s="8" t="s">
        <v>28</v>
      </c>
      <c r="D6" s="7">
        <v>2822420</v>
      </c>
      <c r="F6" s="14" t="s">
        <v>39</v>
      </c>
      <c r="G6" s="14"/>
    </row>
    <row r="7" spans="2:7" ht="14.45" customHeight="1" x14ac:dyDescent="0.25">
      <c r="B7" s="9" t="s">
        <v>31</v>
      </c>
      <c r="C7" s="8" t="s">
        <v>26</v>
      </c>
      <c r="D7" s="7">
        <v>2277247</v>
      </c>
      <c r="F7" s="14"/>
      <c r="G7" s="14"/>
    </row>
    <row r="8" spans="2:7" ht="14.45" customHeight="1" x14ac:dyDescent="0.25">
      <c r="B8" s="9" t="s">
        <v>30</v>
      </c>
      <c r="C8" s="8" t="s">
        <v>28</v>
      </c>
      <c r="D8" s="7">
        <v>3037841</v>
      </c>
      <c r="F8" s="14"/>
      <c r="G8" s="14"/>
    </row>
    <row r="9" spans="2:7" ht="14.45" customHeight="1" x14ac:dyDescent="0.25">
      <c r="B9" s="9" t="s">
        <v>38</v>
      </c>
      <c r="C9" s="8" t="s">
        <v>26</v>
      </c>
      <c r="D9" s="7">
        <v>3111196</v>
      </c>
      <c r="F9" s="14"/>
      <c r="G9" s="14"/>
    </row>
    <row r="10" spans="2:7" ht="14.45" customHeight="1" x14ac:dyDescent="0.25">
      <c r="B10" s="9" t="s">
        <v>37</v>
      </c>
      <c r="C10" s="8" t="s">
        <v>28</v>
      </c>
      <c r="D10" s="7">
        <v>2403070</v>
      </c>
      <c r="F10" s="14"/>
      <c r="G10" s="14"/>
    </row>
    <row r="11" spans="2:7" ht="14.45" customHeight="1" x14ac:dyDescent="0.25">
      <c r="B11" s="9" t="s">
        <v>36</v>
      </c>
      <c r="C11" s="8" t="s">
        <v>26</v>
      </c>
      <c r="D11" s="7">
        <v>4751381</v>
      </c>
      <c r="F11" s="14"/>
      <c r="G11" s="14"/>
    </row>
    <row r="12" spans="2:7" ht="14.45" customHeight="1" x14ac:dyDescent="0.25">
      <c r="B12" s="9" t="s">
        <v>35</v>
      </c>
      <c r="C12" s="8" t="s">
        <v>28</v>
      </c>
      <c r="D12" s="7">
        <v>2639564</v>
      </c>
      <c r="F12" s="14"/>
      <c r="G12" s="14"/>
    </row>
    <row r="13" spans="2:7" ht="14.45" customHeight="1" x14ac:dyDescent="0.25">
      <c r="B13" s="9" t="s">
        <v>34</v>
      </c>
      <c r="C13" s="8" t="s">
        <v>26</v>
      </c>
      <c r="D13" s="7">
        <v>3005314</v>
      </c>
      <c r="F13" s="14"/>
      <c r="G13" s="14"/>
    </row>
    <row r="14" spans="2:7" ht="14.45" customHeight="1" x14ac:dyDescent="0.25">
      <c r="B14" s="9" t="s">
        <v>33</v>
      </c>
      <c r="C14" s="8" t="s">
        <v>28</v>
      </c>
      <c r="D14" s="7">
        <v>4913696</v>
      </c>
      <c r="F14" s="14"/>
      <c r="G14" s="14"/>
    </row>
    <row r="15" spans="2:7" ht="14.45" customHeight="1" x14ac:dyDescent="0.25">
      <c r="B15" s="9" t="s">
        <v>32</v>
      </c>
      <c r="C15" s="8" t="s">
        <v>26</v>
      </c>
      <c r="D15" s="7">
        <v>3007019</v>
      </c>
      <c r="F15" s="14"/>
      <c r="G15" s="14"/>
    </row>
    <row r="16" spans="2:7" ht="14.45" customHeight="1" x14ac:dyDescent="0.25">
      <c r="B16" s="9" t="s">
        <v>31</v>
      </c>
      <c r="C16" s="8" t="s">
        <v>28</v>
      </c>
      <c r="D16" s="7">
        <v>3870444</v>
      </c>
      <c r="F16" s="14"/>
      <c r="G16" s="14"/>
    </row>
    <row r="17" spans="2:7" ht="14.45" customHeight="1" x14ac:dyDescent="0.25">
      <c r="B17" s="9" t="s">
        <v>30</v>
      </c>
      <c r="C17" s="8" t="s">
        <v>26</v>
      </c>
      <c r="D17" s="7">
        <v>4891184</v>
      </c>
      <c r="F17" s="14"/>
      <c r="G17" s="14"/>
    </row>
    <row r="18" spans="2:7" ht="14.45" customHeight="1" x14ac:dyDescent="0.25">
      <c r="B18" s="9" t="s">
        <v>29</v>
      </c>
      <c r="C18" s="8" t="s">
        <v>28</v>
      </c>
      <c r="D18" s="7">
        <v>4471011</v>
      </c>
      <c r="F18" s="14"/>
      <c r="G18" s="14"/>
    </row>
    <row r="19" spans="2:7" ht="14.45" customHeight="1" x14ac:dyDescent="0.25">
      <c r="B19" s="9" t="s">
        <v>27</v>
      </c>
      <c r="C19" s="8" t="s">
        <v>26</v>
      </c>
      <c r="D19" s="7">
        <v>2000291</v>
      </c>
      <c r="F19" s="14"/>
      <c r="G19" s="14"/>
    </row>
  </sheetData>
  <mergeCells count="1">
    <mergeCell ref="F6:G19"/>
  </mergeCells>
  <pageMargins left="0.7" right="0.7" top="0.75" bottom="0.75" header="0.3" footer="0.3"/>
  <pageSetup paperSize="9" orientation="portrait" r:id="rId1"/>
  <ignoredErrors>
    <ignoredError sqref="B3:B1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BCD5A-D6C4-4D8D-A206-F0889B83C44C}">
  <sheetPr>
    <tabColor rgb="FFFF0000"/>
  </sheetPr>
  <dimension ref="B2:G19"/>
  <sheetViews>
    <sheetView showGridLines="0" zoomScale="205" zoomScaleNormal="205" workbookViewId="0">
      <selection activeCell="B4" sqref="B4"/>
    </sheetView>
  </sheetViews>
  <sheetFormatPr defaultRowHeight="15" x14ac:dyDescent="0.25"/>
  <cols>
    <col min="1" max="1" width="2.5703125" customWidth="1"/>
    <col min="5" max="5" width="4.5703125" customWidth="1"/>
    <col min="6" max="6" width="42.5703125" bestFit="1" customWidth="1"/>
    <col min="7" max="7" width="14.5703125" customWidth="1"/>
  </cols>
  <sheetData>
    <row r="2" spans="2:7" x14ac:dyDescent="0.25">
      <c r="B2" s="13" t="s">
        <v>46</v>
      </c>
      <c r="C2" s="13" t="s">
        <v>45</v>
      </c>
      <c r="D2" s="13" t="s">
        <v>1</v>
      </c>
      <c r="F2" s="12" t="s">
        <v>44</v>
      </c>
      <c r="G2" s="10">
        <f>SUMIF(D3:D19, "&gt;4000000")</f>
        <v>27649316</v>
      </c>
    </row>
    <row r="3" spans="2:7" x14ac:dyDescent="0.25">
      <c r="B3" s="9" t="s">
        <v>43</v>
      </c>
      <c r="C3" s="8" t="s">
        <v>26</v>
      </c>
      <c r="D3" s="7">
        <v>4361153</v>
      </c>
      <c r="F3" s="11" t="s">
        <v>42</v>
      </c>
      <c r="G3" s="10">
        <f>SUMIFS(D3:D19, C3:C19, "T1", B3:B19, "4*")</f>
        <v>9643714</v>
      </c>
    </row>
    <row r="4" spans="2:7" x14ac:dyDescent="0.25">
      <c r="B4" s="9" t="s">
        <v>27</v>
      </c>
      <c r="C4" s="8" t="s">
        <v>28</v>
      </c>
      <c r="D4" s="7">
        <v>4260891</v>
      </c>
      <c r="F4" s="11" t="s">
        <v>41</v>
      </c>
      <c r="G4" s="10">
        <f>SUMIFS(D3:D19, D3:D19, "&gt;3000000", D3:D19, "&lt;=4000000")</f>
        <v>19079055</v>
      </c>
    </row>
    <row r="5" spans="2:7" x14ac:dyDescent="0.25">
      <c r="B5" s="9" t="s">
        <v>32</v>
      </c>
      <c r="C5" s="8" t="s">
        <v>26</v>
      </c>
      <c r="D5" s="7">
        <v>3047241</v>
      </c>
    </row>
    <row r="6" spans="2:7" ht="14.45" customHeight="1" x14ac:dyDescent="0.25">
      <c r="B6" s="9" t="s">
        <v>40</v>
      </c>
      <c r="C6" s="8" t="s">
        <v>28</v>
      </c>
      <c r="D6" s="7">
        <v>2822420</v>
      </c>
      <c r="F6" s="14" t="s">
        <v>47</v>
      </c>
      <c r="G6" s="14"/>
    </row>
    <row r="7" spans="2:7" ht="14.45" customHeight="1" x14ac:dyDescent="0.25">
      <c r="B7" s="9" t="s">
        <v>31</v>
      </c>
      <c r="C7" s="8" t="s">
        <v>26</v>
      </c>
      <c r="D7" s="7">
        <v>2277247</v>
      </c>
      <c r="F7" s="14"/>
      <c r="G7" s="14"/>
    </row>
    <row r="8" spans="2:7" ht="14.45" customHeight="1" x14ac:dyDescent="0.25">
      <c r="B8" s="9" t="s">
        <v>30</v>
      </c>
      <c r="C8" s="8" t="s">
        <v>28</v>
      </c>
      <c r="D8" s="7">
        <v>3037841</v>
      </c>
      <c r="F8" s="14"/>
      <c r="G8" s="14"/>
    </row>
    <row r="9" spans="2:7" ht="14.45" customHeight="1" x14ac:dyDescent="0.25">
      <c r="B9" s="9" t="s">
        <v>38</v>
      </c>
      <c r="C9" s="8" t="s">
        <v>26</v>
      </c>
      <c r="D9" s="7">
        <v>3111196</v>
      </c>
      <c r="F9" s="14"/>
      <c r="G9" s="14"/>
    </row>
    <row r="10" spans="2:7" ht="14.45" customHeight="1" x14ac:dyDescent="0.25">
      <c r="B10" s="9" t="s">
        <v>37</v>
      </c>
      <c r="C10" s="8" t="s">
        <v>28</v>
      </c>
      <c r="D10" s="7">
        <v>2403070</v>
      </c>
      <c r="F10" s="14"/>
      <c r="G10" s="14"/>
    </row>
    <row r="11" spans="2:7" ht="14.45" customHeight="1" x14ac:dyDescent="0.25">
      <c r="B11" s="9" t="s">
        <v>36</v>
      </c>
      <c r="C11" s="8" t="s">
        <v>26</v>
      </c>
      <c r="D11" s="7">
        <v>4751381</v>
      </c>
      <c r="F11" s="14"/>
      <c r="G11" s="14"/>
    </row>
    <row r="12" spans="2:7" ht="14.45" customHeight="1" x14ac:dyDescent="0.25">
      <c r="B12" s="9" t="s">
        <v>35</v>
      </c>
      <c r="C12" s="8" t="s">
        <v>28</v>
      </c>
      <c r="D12" s="7">
        <v>2639564</v>
      </c>
      <c r="F12" s="14"/>
      <c r="G12" s="14"/>
    </row>
    <row r="13" spans="2:7" ht="14.45" customHeight="1" x14ac:dyDescent="0.25">
      <c r="B13" s="9" t="s">
        <v>34</v>
      </c>
      <c r="C13" s="8" t="s">
        <v>26</v>
      </c>
      <c r="D13" s="7">
        <v>3005314</v>
      </c>
      <c r="F13" s="14"/>
      <c r="G13" s="14"/>
    </row>
    <row r="14" spans="2:7" ht="14.45" customHeight="1" x14ac:dyDescent="0.25">
      <c r="B14" s="9" t="s">
        <v>33</v>
      </c>
      <c r="C14" s="8" t="s">
        <v>28</v>
      </c>
      <c r="D14" s="7">
        <v>4913696</v>
      </c>
      <c r="F14" s="14"/>
      <c r="G14" s="14"/>
    </row>
    <row r="15" spans="2:7" ht="14.45" customHeight="1" x14ac:dyDescent="0.25">
      <c r="B15" s="9" t="s">
        <v>32</v>
      </c>
      <c r="C15" s="8" t="s">
        <v>26</v>
      </c>
      <c r="D15" s="7">
        <v>3007019</v>
      </c>
      <c r="F15" s="14"/>
      <c r="G15" s="14"/>
    </row>
    <row r="16" spans="2:7" ht="14.45" customHeight="1" x14ac:dyDescent="0.25">
      <c r="B16" s="9" t="s">
        <v>31</v>
      </c>
      <c r="C16" s="8" t="s">
        <v>28</v>
      </c>
      <c r="D16" s="7">
        <v>3870444</v>
      </c>
      <c r="F16" s="14"/>
      <c r="G16" s="14"/>
    </row>
    <row r="17" spans="2:7" ht="14.45" customHeight="1" x14ac:dyDescent="0.25">
      <c r="B17" s="9" t="s">
        <v>30</v>
      </c>
      <c r="C17" s="8" t="s">
        <v>26</v>
      </c>
      <c r="D17" s="7">
        <v>4891184</v>
      </c>
      <c r="F17" s="14"/>
      <c r="G17" s="14"/>
    </row>
    <row r="18" spans="2:7" ht="14.45" customHeight="1" x14ac:dyDescent="0.25">
      <c r="B18" s="9" t="s">
        <v>29</v>
      </c>
      <c r="C18" s="8" t="s">
        <v>28</v>
      </c>
      <c r="D18" s="7">
        <v>4471011</v>
      </c>
      <c r="F18" s="14"/>
      <c r="G18" s="14"/>
    </row>
    <row r="19" spans="2:7" ht="14.45" customHeight="1" x14ac:dyDescent="0.25">
      <c r="B19" s="9" t="s">
        <v>27</v>
      </c>
      <c r="C19" s="8" t="s">
        <v>26</v>
      </c>
      <c r="D19" s="7">
        <v>2000291</v>
      </c>
      <c r="F19" s="14"/>
      <c r="G19" s="14"/>
    </row>
  </sheetData>
  <mergeCells count="1">
    <mergeCell ref="F6:G19"/>
  </mergeCells>
  <pageMargins left="0.7" right="0.7" top="0.75" bottom="0.75" header="0.3" footer="0.3"/>
  <pageSetup paperSize="9" orientation="portrait" r:id="rId1"/>
  <ignoredErrors>
    <ignoredError sqref="B3:B1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8AIAAtAC0ALQAgAFcAbwByAGsAYgBvAG8AawAgAG0AbwBkAHUAbABlACAALQAtAC0AXABuAC8ALwAgAEEAIABmAGkAbABlACAAbwBmACAAbgBhAG0AZQAgAGQAZQBmAGkAbgBpAHQAaQBvAG4AcwAgAG8AZgAgAHQAaABlACAAZgBvAHIAbQA6AFwAbgAvAC8AIAAgACAAIABuAGEAbQBlACAAPQAgAGQAZQBmAGkAbgBpAHQAaQBvAG4AOwA7AFwAbgBcAG4ATwBNAFQATwBNACAAPQAgAEwAQQBNAEIARABBACgAdgBhAGwAdQBlADsAIAB2AGEAbAB1AGUAXwBpAGYAXwBiAGwAYQBuAGsAOwBcAG4AIAAgACAAIABPAE0AKADEAFIAVABPAE0AKAB2AGEAbAB1AGUAKQA7ACAAdgBhAGwAdQBlAF8AaQBmAF8AYgBsAGEAbgBrADsAIAB2AGEAbAB1AGUAKQBcAG4AKQAiAH0AXQAsACIAcAByAG8AagBlAGMAdABOAGEAbQBlAHMAIgA6AFsAIgBPAE0AVABPAE0AIgBdACwAIgBsAG8AYwBhAGwAZQAiADoAewAiAGwAaQBzAHQAUwBlAHAAYQByAGEAdABvAHIAIgA6ACIAOwAiACwAIgByAG8AdwBTAGUAcABhAHIAYQB0AG8AcgAiADoAIgA7ACIALAAiAGMAbwBsAHUAbQBuAFMAZQBwAGEAcgBhAHQAbwByACIAOgAiAFwAXAAiACwAIgB0AGgAbwB1AHMAYQBuAGQAcwBTAGUAcABhAHIAYQB0AG8AcgAiADoAIgAgACIALAAiAHQAaABvAHUAcwBhAG4AZABzAFAAbwBzAGkAdABpAG8AbgBzACIAOgBbADMAXQAsACIAZABlAGMAaQBtAGEAbABTAGUAcABhAHIAYQB0AG8AcgAiADoAIgAsACIALAAiAGQAYQB0AGUATwByAGQAZQByACIAOgAiAFkATQBEACIALAAiAGMAdQByAHIAZQBuAGMAeQBTAHkAbQBiAG8AbAAiADoAIgBrAHIAIgAsACIAaQBzAEMAdQByAHIAZQBuAGMAeQBTAHkAbQBiAG8AbABMAGUAYQBkACIAOgBmAGEAbABzAGUALAAiAGkAcwBDAHUAcgByAGUAbgBjAHkAUwBlAHAAQgB5AFMAcABhAGMAZQAiADoAdAByAHUAZQAsACIAcgBvAHcATABlAHQAdABlAHIAIgA6ACIAUgAiACwAIgBjAG8AbAB1AG0AbgBMAGUAdAB0AGUAcgAiADoAIgBDACIALAAiAHIAYwBMAGUAZgB0AEIAcgBhAGMAawBlAHQAIgA6ACIAWwAiACwAIgByAGMAUgBpAGcAaAB0AEIAcgBhAGMAawBlAHQAIgA6ACIAXQAiACwAIgBzAHQAYQB0AGUAbQBlAG4AdABTAGUAcABhAHIAYQB0AG8AcgAiADoAIgA7ADsAIgAsACIAbABvAGMAYQBsAGUATgBhAG0AZQAiADoAIgBzAHYALQBzAGUAIgB9AH0A</AFEJSONBlob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ea1f8-e08a-4aca-ab03-cd79e04a7f07">
      <Terms xmlns="http://schemas.microsoft.com/office/infopath/2007/PartnerControls"/>
    </lcf76f155ced4ddcb4097134ff3c332f>
    <TaxCatchAll xmlns="a7701f9c-c88e-4cf6-9b6a-40d123f439f6" xsi:nil="true"/>
  </documentManagement>
</p:properties>
</file>

<file path=customXml/itemProps1.xml><?xml version="1.0" encoding="utf-8"?>
<ds:datastoreItem xmlns:ds="http://schemas.openxmlformats.org/officeDocument/2006/customXml" ds:itemID="{A43321A5-8D5D-498A-AF42-F5BFD7240769}">
  <ds:schemaRefs>
    <ds:schemaRef ds:uri="http://schemas.advancedformulaenvironment.officeapps.live.com/afejsonblob/1.0"/>
  </ds:schemaRefs>
</ds:datastoreItem>
</file>

<file path=customXml/itemProps2.xml><?xml version="1.0" encoding="utf-8"?>
<ds:datastoreItem xmlns:ds="http://schemas.openxmlformats.org/officeDocument/2006/customXml" ds:itemID="{C8EEC250-1862-478C-A3C5-6B9F52C2B61B}"/>
</file>

<file path=customXml/itemProps3.xml><?xml version="1.0" encoding="utf-8"?>
<ds:datastoreItem xmlns:ds="http://schemas.openxmlformats.org/officeDocument/2006/customXml" ds:itemID="{D7BF0A90-1111-4A0C-A296-0A21DF2CD067}"/>
</file>

<file path=customXml/itemProps4.xml><?xml version="1.0" encoding="utf-8"?>
<ds:datastoreItem xmlns:ds="http://schemas.openxmlformats.org/officeDocument/2006/customXml" ds:itemID="{89D28649-F0F2-44B6-BDF3-73D595D01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Fråga formler</vt:lpstr>
      <vt:lpstr>3</vt:lpstr>
      <vt:lpstr>3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2023-11-14T17:45:18Z</dcterms:created>
  <dcterms:modified xsi:type="dcterms:W3CDTF">2025-09-11T14:21:24Z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0x010100585B4C8E4B46CB48910618B356876EE2</vt:lpwstr>
  </property>
</Properties>
</file>