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webextensions/taskpanes.xml" ContentType="application/vnd.ms-office.webextensiontaskpanes+xml"/>
  <Override PartName="/xl/webextensions/webextension1.xml" ContentType="application/vnd.ms-office.webextension+xml"/>
  <Override PartName="/xl/webextensions/webextension2.xml" ContentType="application/vnd.ms-office.webextension+xml"/>
  <Override PartName="/xl/webextensions/webextension3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/>
  <mc:AlternateContent xmlns:mc="http://schemas.openxmlformats.org/markup-compatibility/2006">
    <mc:Choice Requires="x15">
      <x15ac:absPath xmlns:x15ac="http://schemas.microsoft.com/office/spreadsheetml/2010/11/ac" url="https://infocellab.sharepoint.com/sites/Infocell/Delade dokument/Media/Tobias Ljung/Tisdagstipet/003-251007_Excel Agent mode/"/>
    </mc:Choice>
  </mc:AlternateContent>
  <xr:revisionPtr revIDLastSave="281" documentId="13_ncr:1_{FB67FB1D-1143-4AE4-AD72-6B321D8DABAD}" xr6:coauthVersionLast="47" xr6:coauthVersionMax="47" xr10:uidLastSave="{CB532F83-D290-432D-829B-3B8671DC0F49}"/>
  <bookViews>
    <workbookView xWindow="30612" yWindow="-108" windowWidth="30936" windowHeight="16776" tabRatio="866" xr2:uid="{00000000-000D-0000-FFFF-FFFF00000000}"/>
  </bookViews>
  <sheets>
    <sheet name="Intro" sheetId="33" r:id="rId1"/>
    <sheet name="Ungefärligt" sheetId="23" r:id="rId2"/>
    <sheet name="Wild" sheetId="12" state="hidden" r:id="rId3"/>
    <sheet name="Wild (F)" sheetId="13" state="hidden" r:id="rId4"/>
    <sheet name="Matris" sheetId="15" r:id="rId5"/>
  </sheets>
  <externalReferences>
    <externalReference r:id="rId6"/>
    <externalReference r:id="rId7"/>
  </externalReferences>
  <definedNames>
    <definedName name="DKK_Facit">'[1]Absolut 1 Facit Namn'!$H$4</definedName>
    <definedName name="EUR_Facit">'[1]Absolut 1 Facit Namn'!$I$4</definedName>
    <definedName name="Facit_ränta">'[2]Letaupp 2 Facit'!$G$2:$I$6</definedName>
    <definedName name="GBP_Facit">'[1]Absolut 2 Facit Namn'!$E$3</definedName>
    <definedName name="NOK_Facit">'[1]Absolut 1 Facit Namn'!$J$4</definedName>
    <definedName name="Rabattlista_Facit">'[1]Letarad 1 Facit Namn'!$E$2:$F$6</definedName>
    <definedName name="SEK_Facit">'[1]Absolut 1 Facit Namn'!$G$4</definedName>
    <definedName name="USD_Facit">'[1]Absolut 2 Facit Namn'!$G$3</definedName>
    <definedName name="Växlingskurser">'[1]Valuta kurser webb'!$B$4:$E$31</definedName>
    <definedName name="ZAR_Facit">'[1]Absolut 2 Facit Namn'!$F$3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3" i="33" l="1"/>
  <c r="G13" i="33"/>
  <c r="E17" i="23"/>
  <c r="E5" i="23"/>
  <c r="E6" i="23"/>
  <c r="E7" i="23"/>
  <c r="E8" i="23"/>
  <c r="E9" i="23"/>
  <c r="E10" i="23"/>
  <c r="E11" i="23"/>
  <c r="E12" i="23"/>
  <c r="E13" i="23"/>
  <c r="E14" i="23"/>
  <c r="E15" i="23"/>
  <c r="E16" i="23"/>
  <c r="C17" i="23"/>
  <c r="D5" i="23"/>
  <c r="D6" i="23"/>
  <c r="D7" i="23"/>
  <c r="D8" i="23"/>
  <c r="D9" i="23"/>
  <c r="D10" i="23"/>
  <c r="D11" i="23"/>
  <c r="D12" i="23"/>
  <c r="D13" i="23"/>
  <c r="D14" i="23"/>
  <c r="D15" i="23"/>
  <c r="D16" i="23"/>
  <c r="H10" i="33"/>
  <c r="G10" i="33"/>
  <c r="D17" i="23" l="1"/>
  <c r="E2" i="15" l="1" a="1"/>
  <c r="E2" i="15" s="1"/>
  <c r="D14" i="15" l="1" a="1"/>
  <c r="D14" i="15" s="1"/>
  <c r="F14" i="15"/>
  <c r="F2" i="15" l="1"/>
  <c r="B19" i="13" l="1"/>
  <c r="B20" i="13"/>
  <c r="B15" i="13" l="1"/>
  <c r="B15" i="12"/>
</calcChain>
</file>

<file path=xl/sharedStrings.xml><?xml version="1.0" encoding="utf-8"?>
<sst xmlns="http://schemas.openxmlformats.org/spreadsheetml/2006/main" count="126" uniqueCount="97">
  <si>
    <t>Namn</t>
  </si>
  <si>
    <t>Ålder</t>
  </si>
  <si>
    <t>Adam</t>
  </si>
  <si>
    <t>Berit</t>
  </si>
  <si>
    <t>David</t>
  </si>
  <si>
    <t>Gustav</t>
  </si>
  <si>
    <t>Eva</t>
  </si>
  <si>
    <t>Fredrik</t>
  </si>
  <si>
    <t>Harald</t>
  </si>
  <si>
    <t>Ingalill</t>
  </si>
  <si>
    <t>Johanna</t>
  </si>
  <si>
    <t>Kalle</t>
  </si>
  <si>
    <t>Malin</t>
  </si>
  <si>
    <t>Niklas</t>
  </si>
  <si>
    <t>Olof</t>
  </si>
  <si>
    <t>Pernilla</t>
  </si>
  <si>
    <t>Rolf</t>
  </si>
  <si>
    <t>Stefan</t>
  </si>
  <si>
    <t>Therese</t>
  </si>
  <si>
    <t>Ulrika</t>
  </si>
  <si>
    <t>Vera</t>
  </si>
  <si>
    <t>Wilmer</t>
  </si>
  <si>
    <t>Yngve</t>
  </si>
  <si>
    <t>Östen</t>
  </si>
  <si>
    <t>Produkt</t>
  </si>
  <si>
    <t>Försäljning</t>
  </si>
  <si>
    <t>Setrino 90g</t>
  </si>
  <si>
    <t>Bildini 120g</t>
  </si>
  <si>
    <t>Seterra 200g</t>
  </si>
  <si>
    <t>Setrino 120g</t>
  </si>
  <si>
    <t>Camtero 80g</t>
  </si>
  <si>
    <t>Camtero 120g</t>
  </si>
  <si>
    <t>Seterra 180g</t>
  </si>
  <si>
    <t>Camtero 90g</t>
  </si>
  <si>
    <t>Setrino 100g</t>
  </si>
  <si>
    <t>Bildini 100g</t>
  </si>
  <si>
    <t>Camtero 110g</t>
  </si>
  <si>
    <t>Bildini 140g</t>
  </si>
  <si>
    <t>Camtero 70g</t>
  </si>
  <si>
    <t>Totalt:</t>
  </si>
  <si>
    <t>Bildini</t>
  </si>
  <si>
    <t>Camtero</t>
  </si>
  <si>
    <t>Ekonomi</t>
  </si>
  <si>
    <t>Personal</t>
  </si>
  <si>
    <t>Höjning
2014</t>
  </si>
  <si>
    <t>Höjning
2013</t>
  </si>
  <si>
    <t>Höjning
2012</t>
  </si>
  <si>
    <t>Nuvarande lön</t>
  </si>
  <si>
    <t>Avd</t>
  </si>
  <si>
    <t>AnställningsID</t>
  </si>
  <si>
    <t>Total höjning 2012-2014</t>
  </si>
  <si>
    <t>Summa</t>
  </si>
  <si>
    <t>Anst. ID</t>
  </si>
  <si>
    <t>December</t>
  </si>
  <si>
    <t>November</t>
  </si>
  <si>
    <t>Oktober</t>
  </si>
  <si>
    <t>September</t>
  </si>
  <si>
    <t>Augusti</t>
  </si>
  <si>
    <t>Juli</t>
  </si>
  <si>
    <t>Juni</t>
  </si>
  <si>
    <t>Maj</t>
  </si>
  <si>
    <t>April</t>
  </si>
  <si>
    <t>Mars</t>
  </si>
  <si>
    <t>Februari</t>
  </si>
  <si>
    <t>Januari</t>
  </si>
  <si>
    <t>Skatt</t>
  </si>
  <si>
    <t>Lön till</t>
  </si>
  <si>
    <t>Lön från</t>
  </si>
  <si>
    <t>Månad</t>
  </si>
  <si>
    <t>Stad</t>
  </si>
  <si>
    <t>Stockholm</t>
  </si>
  <si>
    <t>Malmö</t>
  </si>
  <si>
    <t>Sundsvall</t>
  </si>
  <si>
    <t>Luleå</t>
  </si>
  <si>
    <t>Lund</t>
  </si>
  <si>
    <t>Uddevalla</t>
  </si>
  <si>
    <t>Norrköping</t>
  </si>
  <si>
    <t>Örebro</t>
  </si>
  <si>
    <t>Uppsala</t>
  </si>
  <si>
    <t>Mölndal</t>
  </si>
  <si>
    <t>Södertälje</t>
  </si>
  <si>
    <t>Ludvika</t>
  </si>
  <si>
    <t>Östersund</t>
  </si>
  <si>
    <t>Gävle</t>
  </si>
  <si>
    <t>Kalmar</t>
  </si>
  <si>
    <t>Linköping</t>
  </si>
  <si>
    <t>Karlstad</t>
  </si>
  <si>
    <t>Mariestad</t>
  </si>
  <si>
    <t>Jönköping</t>
  </si>
  <si>
    <t>Borås</t>
  </si>
  <si>
    <t>Västerås</t>
  </si>
  <si>
    <t>Kiruna</t>
  </si>
  <si>
    <t>En cell som visar alla tre värdena i samma cell:</t>
  </si>
  <si>
    <t>LETARAD [VLOOKUP]</t>
  </si>
  <si>
    <t>LETARAD [VLOOKUP] - med ungefärlig matchning</t>
  </si>
  <si>
    <t>Bruttolön</t>
  </si>
  <si>
    <t>Nettolön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</si>
</sst>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u/>
      <sz val="10"/>
      <color theme="10"/>
      <name val="Arial"/>
      <family val="2"/>
    </font>
    <font>
      <sz val="10"/>
      <name val="MS Sans Serif"/>
      <family val="2"/>
    </font>
    <font>
      <b/>
      <sz val="14"/>
      <color theme="0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theme="9" tint="0.79998168889431442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79998168889431442"/>
        <bgColor theme="9" tint="0.79998168889431442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-0.49998474074526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9"/>
      </left>
      <right style="thin">
        <color theme="9"/>
      </right>
      <top style="thin">
        <color theme="9"/>
      </top>
      <bottom style="thin">
        <color theme="9"/>
      </bottom>
      <diagonal/>
    </border>
    <border>
      <left style="thin">
        <color theme="9"/>
      </left>
      <right/>
      <top style="thin">
        <color theme="9"/>
      </top>
      <bottom style="thin">
        <color theme="9"/>
      </bottom>
      <diagonal/>
    </border>
    <border>
      <left style="thin">
        <color theme="9"/>
      </left>
      <right style="thin">
        <color theme="9"/>
      </right>
      <top style="thin">
        <color theme="9"/>
      </top>
      <bottom/>
      <diagonal/>
    </border>
    <border>
      <left style="thin">
        <color theme="9"/>
      </left>
      <right/>
      <top style="thin">
        <color theme="9"/>
      </top>
      <bottom/>
      <diagonal/>
    </border>
    <border>
      <left style="thin">
        <color theme="9"/>
      </left>
      <right style="thin">
        <color theme="9"/>
      </right>
      <top style="medium">
        <color theme="9"/>
      </top>
      <bottom/>
      <diagonal/>
    </border>
    <border>
      <left style="thin">
        <color theme="9"/>
      </left>
      <right/>
      <top style="medium">
        <color theme="9"/>
      </top>
      <bottom/>
      <diagonal/>
    </border>
  </borders>
  <cellStyleXfs count="4">
    <xf numFmtId="0" fontId="0" fillId="0" borderId="0"/>
    <xf numFmtId="0" fontId="4" fillId="0" borderId="0"/>
    <xf numFmtId="0" fontId="7" fillId="0" borderId="0" applyNumberFormat="0" applyFill="0" applyBorder="0" applyAlignment="0" applyProtection="0"/>
    <xf numFmtId="0" fontId="8" fillId="0" borderId="0"/>
  </cellStyleXfs>
  <cellXfs count="44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/>
    <xf numFmtId="0" fontId="0" fillId="0" borderId="1" xfId="0" applyBorder="1" applyAlignment="1">
      <alignment horizontal="center"/>
    </xf>
    <xf numFmtId="3" fontId="0" fillId="0" borderId="0" xfId="0" applyNumberFormat="1"/>
    <xf numFmtId="0" fontId="2" fillId="0" borderId="0" xfId="0" applyFont="1"/>
    <xf numFmtId="0" fontId="2" fillId="2" borderId="0" xfId="0" applyFont="1" applyFill="1"/>
    <xf numFmtId="3" fontId="2" fillId="2" borderId="0" xfId="0" applyNumberFormat="1" applyFont="1" applyFill="1"/>
    <xf numFmtId="3" fontId="0" fillId="3" borderId="0" xfId="0" applyNumberFormat="1" applyFill="1"/>
    <xf numFmtId="3" fontId="0" fillId="4" borderId="2" xfId="0" applyNumberFormat="1" applyFill="1" applyBorder="1" applyAlignment="1">
      <alignment horizontal="left" indent="4"/>
    </xf>
    <xf numFmtId="3" fontId="0" fillId="4" borderId="3" xfId="0" applyNumberFormat="1" applyFill="1" applyBorder="1" applyAlignment="1">
      <alignment horizontal="left" indent="4"/>
    </xf>
    <xf numFmtId="0" fontId="0" fillId="4" borderId="3" xfId="0" applyFill="1" applyBorder="1" applyAlignment="1">
      <alignment horizontal="center"/>
    </xf>
    <xf numFmtId="0" fontId="0" fillId="4" borderId="3" xfId="0" applyFill="1" applyBorder="1" applyAlignment="1">
      <alignment horizontal="left" indent="5"/>
    </xf>
    <xf numFmtId="3" fontId="0" fillId="0" borderId="4" xfId="0" applyNumberFormat="1" applyBorder="1" applyAlignment="1">
      <alignment horizontal="left" indent="4"/>
    </xf>
    <xf numFmtId="3" fontId="0" fillId="0" borderId="5" xfId="0" applyNumberFormat="1" applyBorder="1" applyAlignment="1">
      <alignment horizontal="left" indent="4"/>
    </xf>
    <xf numFmtId="0" fontId="0" fillId="0" borderId="5" xfId="0" applyBorder="1" applyAlignment="1">
      <alignment horizontal="center"/>
    </xf>
    <xf numFmtId="0" fontId="0" fillId="0" borderId="5" xfId="0" applyBorder="1" applyAlignment="1">
      <alignment horizontal="left" indent="5"/>
    </xf>
    <xf numFmtId="3" fontId="0" fillId="4" borderId="4" xfId="0" applyNumberFormat="1" applyFill="1" applyBorder="1" applyAlignment="1">
      <alignment horizontal="left" indent="4"/>
    </xf>
    <xf numFmtId="3" fontId="0" fillId="4" borderId="5" xfId="0" applyNumberFormat="1" applyFill="1" applyBorder="1" applyAlignment="1">
      <alignment horizontal="left" indent="4"/>
    </xf>
    <xf numFmtId="0" fontId="0" fillId="4" borderId="5" xfId="0" applyFill="1" applyBorder="1" applyAlignment="1">
      <alignment horizontal="center"/>
    </xf>
    <xf numFmtId="0" fontId="0" fillId="4" borderId="5" xfId="0" applyFill="1" applyBorder="1" applyAlignment="1">
      <alignment horizontal="left" indent="5"/>
    </xf>
    <xf numFmtId="3" fontId="0" fillId="4" borderId="6" xfId="0" applyNumberFormat="1" applyFill="1" applyBorder="1" applyAlignment="1">
      <alignment horizontal="left" indent="4"/>
    </xf>
    <xf numFmtId="3" fontId="0" fillId="4" borderId="7" xfId="0" applyNumberFormat="1" applyFill="1" applyBorder="1" applyAlignment="1">
      <alignment horizontal="left" indent="4"/>
    </xf>
    <xf numFmtId="0" fontId="0" fillId="4" borderId="7" xfId="0" applyFill="1" applyBorder="1" applyAlignment="1">
      <alignment horizontal="center"/>
    </xf>
    <xf numFmtId="0" fontId="0" fillId="4" borderId="7" xfId="0" applyFill="1" applyBorder="1" applyAlignment="1">
      <alignment horizontal="left" indent="5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5" fillId="0" borderId="0" xfId="1" applyFont="1"/>
    <xf numFmtId="3" fontId="5" fillId="0" borderId="0" xfId="1" applyNumberFormat="1" applyFont="1"/>
    <xf numFmtId="0" fontId="4" fillId="0" borderId="0" xfId="1"/>
    <xf numFmtId="0" fontId="6" fillId="0" borderId="0" xfId="1" applyFont="1"/>
    <xf numFmtId="0" fontId="7" fillId="0" borderId="0" xfId="2"/>
    <xf numFmtId="0" fontId="0" fillId="5" borderId="0" xfId="0" applyFill="1"/>
    <xf numFmtId="3" fontId="0" fillId="6" borderId="2" xfId="0" applyNumberFormat="1" applyFill="1" applyBorder="1" applyAlignment="1">
      <alignment horizontal="left" indent="4"/>
    </xf>
    <xf numFmtId="0" fontId="9" fillId="9" borderId="0" xfId="0" applyFont="1" applyFill="1"/>
    <xf numFmtId="0" fontId="3" fillId="9" borderId="0" xfId="0" applyFont="1" applyFill="1"/>
    <xf numFmtId="0" fontId="1" fillId="7" borderId="1" xfId="0" applyFont="1" applyFill="1" applyBorder="1"/>
    <xf numFmtId="0" fontId="1" fillId="7" borderId="1" xfId="0" applyFont="1" applyFill="1" applyBorder="1" applyAlignment="1">
      <alignment horizontal="center"/>
    </xf>
    <xf numFmtId="0" fontId="0" fillId="5" borderId="1" xfId="0" applyFill="1" applyBorder="1" applyAlignment="1">
      <alignment horizontal="center"/>
    </xf>
    <xf numFmtId="0" fontId="0" fillId="8" borderId="1" xfId="0" applyFill="1" applyBorder="1" applyAlignment="1">
      <alignment horizontal="center"/>
    </xf>
    <xf numFmtId="0" fontId="0" fillId="7" borderId="1" xfId="0" applyFill="1" applyBorder="1" applyAlignment="1">
      <alignment horizontal="center"/>
    </xf>
    <xf numFmtId="3" fontId="3" fillId="9" borderId="0" xfId="0" applyNumberFormat="1" applyFont="1" applyFill="1"/>
    <xf numFmtId="0" fontId="2" fillId="0" borderId="0" xfId="0" applyFont="1" applyAlignment="1">
      <alignment horizontal="right" indent="1"/>
    </xf>
  </cellXfs>
  <cellStyles count="4">
    <cellStyle name="Hyperlänk" xfId="2" builtinId="8"/>
    <cellStyle name="Normal" xfId="0" builtinId="0"/>
    <cellStyle name="Normal 2" xfId="1" xr:uid="{BBF70266-9690-41DE-8663-E854546C7D6A}"/>
    <cellStyle name="Normal 3" xfId="3" xr:uid="{E4418A11-3985-43A4-9AC6-F4C3F0208DC5}"/>
  </cellStyles>
  <dxfs count="5"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5</xdr:col>
      <xdr:colOff>0</xdr:colOff>
      <xdr:row>3</xdr:row>
      <xdr:rowOff>0</xdr:rowOff>
    </xdr:from>
    <xdr:to>
      <xdr:col>11</xdr:col>
      <xdr:colOff>541020</xdr:colOff>
      <xdr:row>6</xdr:row>
      <xdr:rowOff>81280</xdr:rowOff>
    </xdr:to>
    <xdr:sp macro="" textlink="">
      <xdr:nvSpPr>
        <xdr:cNvPr id="2" name="textruta 1">
          <a:extLst>
            <a:ext uri="{FF2B5EF4-FFF2-40B4-BE49-F238E27FC236}">
              <a16:creationId xmlns:a16="http://schemas.microsoft.com/office/drawing/2014/main" id="{163400D4-B58A-4333-8B67-FCA01D202AD5}"/>
            </a:ext>
          </a:extLst>
        </xdr:cNvPr>
        <xdr:cNvSpPr txBox="1"/>
      </xdr:nvSpPr>
      <xdr:spPr>
        <a:xfrm>
          <a:off x="3429000" y="754380"/>
          <a:ext cx="6576060" cy="652780"/>
        </a:xfrm>
        <a:prstGeom prst="rect">
          <a:avLst/>
        </a:prstGeom>
        <a:solidFill>
          <a:schemeClr val="accent6">
            <a:lumMod val="50000"/>
          </a:schemeClr>
        </a:solidFill>
        <a:ln/>
      </xdr:spPr>
      <xdr:style>
        <a:lnRef idx="3">
          <a:schemeClr val="lt1"/>
        </a:lnRef>
        <a:fillRef idx="1">
          <a:schemeClr val="accent4"/>
        </a:fillRef>
        <a:effectRef idx="1">
          <a:schemeClr val="accent4"/>
        </a:effectRef>
        <a:fontRef idx="minor">
          <a:schemeClr val="lt1"/>
        </a:fontRef>
      </xdr:style>
      <xdr:txBody>
        <a:bodyPr vertOverflow="clip" horzOverflow="clip" wrap="square" rtlCol="0" anchor="ctr"/>
        <a:lstStyle/>
        <a:p>
          <a:pPr algn="ctr"/>
          <a:r>
            <a:rPr lang="sv-SE" sz="1600">
              <a:solidFill>
                <a:schemeClr val="bg1"/>
              </a:solidFill>
            </a:rPr>
            <a:t>LETARAD(letauppvärde; tabellmartris;kolumnindex;[ungefärlig])</a:t>
          </a:r>
        </a:p>
        <a:p>
          <a:pPr algn="ctr"/>
          <a:r>
            <a:rPr lang="sv-SE" sz="1600">
              <a:solidFill>
                <a:schemeClr val="bg1"/>
              </a:solidFill>
            </a:rPr>
            <a:t>VLOOKUP (table_array;</a:t>
          </a:r>
          <a:r>
            <a:rPr lang="sv-SE" sz="1600" baseline="0">
              <a:solidFill>
                <a:schemeClr val="bg1"/>
              </a:solidFill>
            </a:rPr>
            <a:t> lookup_array;column_index_num; [range_lookup])</a:t>
          </a:r>
          <a:endParaRPr lang="sv-SE" sz="1600">
            <a:solidFill>
              <a:schemeClr val="bg1"/>
            </a:solidFill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ublic/Documents/Kurs/Excel/&#214;vningsexempel/I%20&#214;vningar/Excel%20-%20Sl&#228;pp%20fram%20potentialen/Excel%20-%20Sl&#228;pp%20fram%20potentialen%20-%20&#214;vningar/Potentialen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Host\Volumes\Mac%20HD\Anv&#228;ndare\andreas\Dropbox\Public\Kurs\Excel\Genomg&#229;ng\Let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resser"/>
      <sheetName val="Adresser Facit förflyttning"/>
      <sheetName val="Adresser Facit Markering"/>
      <sheetName val="Försäljning"/>
      <sheetName val="Försäljning Facit"/>
      <sheetName val="Absolut 1"/>
      <sheetName val="Absolut 1 Facit"/>
      <sheetName val="Absolut 1 Facit Namn"/>
      <sheetName val="Absolut 2"/>
      <sheetName val="Absolut 2 Facit"/>
      <sheetName val="Absolut 2 Facit Namn"/>
      <sheetName val="Valuta kurser webb"/>
      <sheetName val="Letarad 1"/>
      <sheetName val="Letarad 1 Facit"/>
      <sheetName val="Letarad 1 Facit Namn"/>
      <sheetName val="Letarad 2"/>
      <sheetName val="Letarad 2 Facit"/>
      <sheetName val="Letarad 3"/>
      <sheetName val="Letarad 3 Facit"/>
      <sheetName val="Om 1"/>
      <sheetName val="Om 1 Facit"/>
      <sheetName val="Om 2"/>
      <sheetName val="Om 2 Facit"/>
      <sheetName val="Om 3"/>
      <sheetName val="Om 3 Facit"/>
      <sheetName val="Text 1"/>
      <sheetName val="Text 1 Facit"/>
      <sheetName val="Tabell"/>
      <sheetName val="Tabell Facit Diagram"/>
      <sheetName val="Tabell Facit Pivottabell"/>
      <sheetName val="Adresser Facit Pivottabell"/>
      <sheetName val="Delsumma"/>
      <sheetName val="Delsumma Facit"/>
      <sheetName val="Villkordsstyrdformatering"/>
      <sheetName val="Villkordsstyrdformatering Faci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4">
          <cell r="G4">
            <v>1</v>
          </cell>
          <cell r="H4">
            <v>1.212415</v>
          </cell>
          <cell r="I4">
            <v>9.0561000000000007</v>
          </cell>
          <cell r="J4">
            <v>1.099037</v>
          </cell>
        </row>
      </sheetData>
      <sheetData sheetId="8"/>
      <sheetData sheetId="9"/>
      <sheetData sheetId="10">
        <row r="3">
          <cell r="E3">
            <v>10.945399999999999</v>
          </cell>
          <cell r="F3">
            <v>0.60199999999999998</v>
          </cell>
          <cell r="G3">
            <v>6.5293999999999999</v>
          </cell>
        </row>
      </sheetData>
      <sheetData sheetId="11">
        <row r="4">
          <cell r="B4" t="str">
            <v>AUD</v>
          </cell>
          <cell r="C4">
            <v>6.1142000000000003</v>
          </cell>
          <cell r="D4">
            <v>6.1661999999999999</v>
          </cell>
          <cell r="E4">
            <v>41745</v>
          </cell>
        </row>
        <row r="5">
          <cell r="B5" t="str">
            <v>DKK</v>
          </cell>
          <cell r="C5">
            <v>1.212415</v>
          </cell>
          <cell r="D5">
            <v>1.220415</v>
          </cell>
          <cell r="E5">
            <v>41745</v>
          </cell>
        </row>
        <row r="6">
          <cell r="B6" t="str">
            <v>EUR</v>
          </cell>
          <cell r="C6">
            <v>9.0561000000000007</v>
          </cell>
          <cell r="D6">
            <v>9.1075999999999997</v>
          </cell>
          <cell r="E6">
            <v>41745</v>
          </cell>
        </row>
        <row r="7">
          <cell r="B7" t="str">
            <v>HKD</v>
          </cell>
          <cell r="C7">
            <v>0.83620000000000005</v>
          </cell>
          <cell r="D7">
            <v>0.85619999999999996</v>
          </cell>
          <cell r="E7">
            <v>41745</v>
          </cell>
        </row>
        <row r="8">
          <cell r="B8" t="str">
            <v>INR</v>
          </cell>
          <cell r="C8">
            <v>0.105889</v>
          </cell>
          <cell r="D8">
            <v>0.112389</v>
          </cell>
          <cell r="E8">
            <v>41745</v>
          </cell>
        </row>
        <row r="9">
          <cell r="B9" t="str">
            <v>IDR</v>
          </cell>
          <cell r="C9">
            <v>5.6099999999999998E-4</v>
          </cell>
          <cell r="D9">
            <v>5.9400000000000002E-4</v>
          </cell>
          <cell r="E9">
            <v>41745</v>
          </cell>
        </row>
        <row r="10">
          <cell r="B10" t="str">
            <v>ISK</v>
          </cell>
          <cell r="C10">
            <v>5.3588999999999998E-2</v>
          </cell>
          <cell r="D10">
            <v>6.3589000000000007E-2</v>
          </cell>
          <cell r="E10">
            <v>41745</v>
          </cell>
        </row>
        <row r="11">
          <cell r="B11" t="str">
            <v>JPY</v>
          </cell>
          <cell r="C11">
            <v>6.3963000000000006E-2</v>
          </cell>
          <cell r="D11">
            <v>6.4547999999999994E-2</v>
          </cell>
          <cell r="E11">
            <v>41745</v>
          </cell>
        </row>
        <row r="12">
          <cell r="B12" t="str">
            <v>CAD</v>
          </cell>
          <cell r="C12">
            <v>5.9577</v>
          </cell>
          <cell r="D12">
            <v>5.9977</v>
          </cell>
          <cell r="E12">
            <v>41745</v>
          </cell>
        </row>
        <row r="13">
          <cell r="B13" t="str">
            <v>CNY</v>
          </cell>
          <cell r="C13">
            <v>1.0407999999999999</v>
          </cell>
          <cell r="D13">
            <v>1.0678000000000001</v>
          </cell>
          <cell r="E13">
            <v>41745</v>
          </cell>
        </row>
        <row r="14">
          <cell r="B14" t="str">
            <v>LTL</v>
          </cell>
          <cell r="C14">
            <v>2.6230000000000002</v>
          </cell>
          <cell r="D14">
            <v>2.6379999999999999</v>
          </cell>
          <cell r="E14">
            <v>41745</v>
          </cell>
        </row>
        <row r="15">
          <cell r="B15" t="str">
            <v>MYR</v>
          </cell>
          <cell r="C15">
            <v>2.01159</v>
          </cell>
          <cell r="D15">
            <v>2.0415899999999998</v>
          </cell>
          <cell r="E15">
            <v>41745</v>
          </cell>
        </row>
        <row r="16">
          <cell r="B16" t="str">
            <v>MAD</v>
          </cell>
          <cell r="C16">
            <v>0.76749999999999996</v>
          </cell>
          <cell r="D16">
            <v>0.84750000000000003</v>
          </cell>
          <cell r="E16">
            <v>41745</v>
          </cell>
        </row>
        <row r="17">
          <cell r="B17" t="str">
            <v>MXN</v>
          </cell>
          <cell r="C17">
            <v>0.49690000000000001</v>
          </cell>
          <cell r="D17">
            <v>0.50790000000000002</v>
          </cell>
          <cell r="E17">
            <v>41745</v>
          </cell>
        </row>
        <row r="18">
          <cell r="B18" t="str">
            <v>NOK</v>
          </cell>
          <cell r="C18">
            <v>1.099037</v>
          </cell>
          <cell r="D18">
            <v>1.1082369999999999</v>
          </cell>
          <cell r="E18">
            <v>41745</v>
          </cell>
        </row>
        <row r="19">
          <cell r="B19" t="str">
            <v>NZD</v>
          </cell>
          <cell r="C19">
            <v>5.6082000000000001</v>
          </cell>
          <cell r="D19">
            <v>5.6532</v>
          </cell>
          <cell r="E19">
            <v>41745</v>
          </cell>
        </row>
        <row r="20">
          <cell r="B20" t="str">
            <v>PLN</v>
          </cell>
          <cell r="C20">
            <v>2.1379999999999999</v>
          </cell>
          <cell r="D20">
            <v>2.1905000000000001</v>
          </cell>
          <cell r="E20">
            <v>41745</v>
          </cell>
        </row>
        <row r="21">
          <cell r="B21" t="str">
            <v>SAR</v>
          </cell>
          <cell r="C21">
            <v>1.7222</v>
          </cell>
          <cell r="D21">
            <v>1.7771999999999999</v>
          </cell>
          <cell r="E21">
            <v>41745</v>
          </cell>
        </row>
        <row r="22">
          <cell r="B22" t="str">
            <v>CHF</v>
          </cell>
          <cell r="C22">
            <v>7.4437579999999999</v>
          </cell>
          <cell r="D22">
            <v>7.4837579999999999</v>
          </cell>
          <cell r="E22">
            <v>41745</v>
          </cell>
        </row>
        <row r="23">
          <cell r="B23" t="str">
            <v>SGD</v>
          </cell>
          <cell r="C23">
            <v>5.2152000000000003</v>
          </cell>
          <cell r="D23">
            <v>5.2652000000000001</v>
          </cell>
          <cell r="E23">
            <v>41745</v>
          </cell>
        </row>
        <row r="24">
          <cell r="B24" t="str">
            <v>GBP</v>
          </cell>
          <cell r="C24">
            <v>10.945399999999999</v>
          </cell>
          <cell r="D24">
            <v>11.040900000000001</v>
          </cell>
          <cell r="E24">
            <v>41745</v>
          </cell>
        </row>
        <row r="25">
          <cell r="B25" t="str">
            <v>ZAR</v>
          </cell>
          <cell r="C25">
            <v>0.60199999999999998</v>
          </cell>
          <cell r="D25">
            <v>0.64200000000000002</v>
          </cell>
          <cell r="E25">
            <v>41745</v>
          </cell>
        </row>
        <row r="26">
          <cell r="B26" t="str">
            <v>KRW</v>
          </cell>
          <cell r="C26">
            <v>6.3010000000000002E-3</v>
          </cell>
          <cell r="D26">
            <v>6.3410000000000003E-3</v>
          </cell>
          <cell r="E26">
            <v>41745</v>
          </cell>
        </row>
        <row r="27">
          <cell r="B27" t="str">
            <v>THB</v>
          </cell>
          <cell r="C27">
            <v>0.19869999999999999</v>
          </cell>
          <cell r="D27">
            <v>0.2077</v>
          </cell>
          <cell r="E27">
            <v>41745</v>
          </cell>
        </row>
        <row r="28">
          <cell r="B28" t="str">
            <v>CZK</v>
          </cell>
          <cell r="C28">
            <v>0.32744699999999999</v>
          </cell>
          <cell r="D28">
            <v>0.33344699999999999</v>
          </cell>
          <cell r="E28">
            <v>41745</v>
          </cell>
        </row>
        <row r="29">
          <cell r="B29" t="str">
            <v>HUF</v>
          </cell>
          <cell r="C29">
            <v>2.9031999999999999E-2</v>
          </cell>
          <cell r="D29">
            <v>3.0082000000000001E-2</v>
          </cell>
          <cell r="E29">
            <v>41745</v>
          </cell>
        </row>
        <row r="30">
          <cell r="B30" t="str">
            <v>USD</v>
          </cell>
          <cell r="C30">
            <v>6.5293999999999999</v>
          </cell>
          <cell r="D30">
            <v>6.5968999999999998</v>
          </cell>
          <cell r="E30">
            <v>41745</v>
          </cell>
        </row>
      </sheetData>
      <sheetData sheetId="12"/>
      <sheetData sheetId="13"/>
      <sheetData sheetId="14">
        <row r="2">
          <cell r="E2">
            <v>0</v>
          </cell>
          <cell r="F2">
            <v>0</v>
          </cell>
        </row>
        <row r="3">
          <cell r="E3">
            <v>25000</v>
          </cell>
          <cell r="F3">
            <v>0.05</v>
          </cell>
        </row>
        <row r="4">
          <cell r="E4">
            <v>50000</v>
          </cell>
          <cell r="F4">
            <v>0.1</v>
          </cell>
        </row>
        <row r="5">
          <cell r="E5">
            <v>100000</v>
          </cell>
          <cell r="F5">
            <v>0.15</v>
          </cell>
        </row>
        <row r="6">
          <cell r="E6">
            <v>150000</v>
          </cell>
          <cell r="F6">
            <v>0.18</v>
          </cell>
        </row>
      </sheetData>
      <sheetData sheetId="15"/>
      <sheetData sheetId="16"/>
      <sheetData sheetId="17"/>
      <sheetData sheetId="18"/>
      <sheetData sheetId="19"/>
      <sheetData sheetId="20" refreshError="1"/>
      <sheetData sheetId="21"/>
      <sheetData sheetId="22" refreshError="1"/>
      <sheetData sheetId="23"/>
      <sheetData sheetId="24" refreshError="1"/>
      <sheetData sheetId="25"/>
      <sheetData sheetId="26" refreshError="1"/>
      <sheetData sheetId="27"/>
      <sheetData sheetId="28" refreshError="1"/>
      <sheetData sheetId="29" refreshError="1"/>
      <sheetData sheetId="30" refreshError="1"/>
      <sheetData sheetId="31"/>
      <sheetData sheetId="32" refreshError="1"/>
      <sheetData sheetId="33"/>
      <sheetData sheetId="3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taupp 1"/>
      <sheetName val="Letaupp 2"/>
      <sheetName val="Letaupp 3"/>
      <sheetName val="Letaupp 4"/>
      <sheetName val="Letaupp 1 Facit"/>
      <sheetName val="Letaupp 2 Facit"/>
      <sheetName val="Letaupp 3 Facit"/>
      <sheetName val="Facit Letaupp 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">
          <cell r="G2">
            <v>0</v>
          </cell>
          <cell r="H2" t="str">
            <v>kundkat.1</v>
          </cell>
          <cell r="I2">
            <v>0.01</v>
          </cell>
        </row>
        <row r="3">
          <cell r="G3">
            <v>1000</v>
          </cell>
          <cell r="H3" t="str">
            <v>kundkat.2</v>
          </cell>
          <cell r="I3">
            <v>0.02</v>
          </cell>
        </row>
        <row r="4">
          <cell r="G4">
            <v>10000</v>
          </cell>
          <cell r="H4" t="str">
            <v>kundkat.3</v>
          </cell>
          <cell r="I4">
            <v>0.03</v>
          </cell>
        </row>
        <row r="5">
          <cell r="G5">
            <v>100000</v>
          </cell>
          <cell r="H5" t="str">
            <v>kundkat.4</v>
          </cell>
          <cell r="I5">
            <v>0.05</v>
          </cell>
        </row>
        <row r="6">
          <cell r="G6">
            <v>1000000</v>
          </cell>
          <cell r="H6" t="str">
            <v>kundkat.5</v>
          </cell>
          <cell r="I6">
            <v>0.06</v>
          </cell>
        </row>
      </sheetData>
      <sheetData sheetId="6" refreshError="1"/>
      <sheetData sheetId="7" refreshError="1"/>
    </sheetDataSet>
  </externalBook>
</externalLink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" xr:uid="{D66E811E-53AE-4CD7-BC6F-1AB4CC02ED37}" name="tbl_Lön" displayName="tbl_Lön" ref="B4:E17" totalsRowCount="1">
  <autoFilter ref="B4:E16" xr:uid="{D66E811E-53AE-4CD7-BC6F-1AB4CC02ED37}"/>
  <tableColumns count="4">
    <tableColumn id="1" xr3:uid="{3ADEEFDE-FF12-445D-8957-448506A71FD3}" name="Månad" totalsRowLabel="Summa"/>
    <tableColumn id="2" xr3:uid="{0968DE10-D244-42C3-BB41-4A893F420A0A}" name="Bruttolön" totalsRowFunction="sum" dataDxfId="4" totalsRowDxfId="3"/>
    <tableColumn id="3" xr3:uid="{A569C5DB-779B-401E-B86B-1FB184E15424}" name="Skatt" totalsRowFunction="sum" dataDxfId="2" totalsRowDxfId="1">
      <calculatedColumnFormula>VLOOKUP(C5,$G$5:$I$490,3,TRUE)</calculatedColumnFormula>
    </tableColumn>
    <tableColumn id="4" xr3:uid="{64BEAF52-E478-4DBF-94B1-3A5C6A79C5F8}" name="Nettolön" totalsRowFunction="sum" dataDxfId="0">
      <calculatedColumnFormula>tbl_Lön[[#This Row],[Bruttolön]]-tbl_Lön[[#This Row],[Skatt]]</calculatedColumnFormula>
    </tableColumn>
  </tableColumns>
  <tableStyleInfo name="TableStyleLight8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5" xr:uid="{E3D17061-A00E-4653-B0E8-ACD7B6FD7770}" name="tbl_Skattetabell" displayName="tbl_Skattetabell" ref="G4:I490" totalsRowShown="0">
  <autoFilter ref="G4:I490" xr:uid="{E3D17061-A00E-4653-B0E8-ACD7B6FD7770}"/>
  <tableColumns count="3">
    <tableColumn id="1" xr3:uid="{205E6819-58CD-4C0F-81A1-805AB8883F5F}" name="Lön från"/>
    <tableColumn id="2" xr3:uid="{56D74F4E-AF31-4227-B374-1B4BB5810D7A}" name="Lön till"/>
    <tableColumn id="3" xr3:uid="{86BF731F-1F12-4A9D-A131-562033CA594D}" name="Skatt"/>
  </tableColumns>
  <tableStyleInfo name="TableStyleLight8" showFirstColumn="0" showLastColumn="0" showRowStripes="1" showColumnStripes="0"/>
</table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ebextensions/_rels/taskpanes.xml.rels><?xml version="1.0" encoding="UTF-8" standalone="yes"?>
<Relationships xmlns="http://schemas.openxmlformats.org/package/2006/relationships"><Relationship Id="rId3" Type="http://schemas.microsoft.com/office/2011/relationships/webextension" Target="webextension3.xml"/><Relationship Id="rId2" Type="http://schemas.microsoft.com/office/2011/relationships/webextension" Target="webextension2.xml"/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0" width="0" row="0">
    <wetp:webextensionref xmlns:r="http://schemas.openxmlformats.org/officeDocument/2006/relationships" r:id="rId1"/>
  </wetp:taskpane>
  <wetp:taskpane dockstate="right" visibility="0" width="0" row="0">
    <wetp:webextensionref xmlns:r="http://schemas.openxmlformats.org/officeDocument/2006/relationships" r:id="rId2"/>
  </wetp:taskpane>
  <wetp:taskpane dockstate="right" visibility="0" width="0" row="0">
    <wetp:webextensionref xmlns:r="http://schemas.openxmlformats.org/officeDocument/2006/relationships" r:id="rId3"/>
  </wetp:taskpane>
</wetp:taskpanes>
</file>

<file path=xl/webextensions/webextension1.xml><?xml version="1.0" encoding="utf-8"?>
<we:webextension xmlns:we="http://schemas.microsoft.com/office/webextensions/webextension/2010/11" id="{F255B41B-CFD0-4B71-934E-9CAC1280F6F4}">
  <we:reference id="wa104380862" version="1.5.0.0" store="sv-SE" storeType="OMEX"/>
  <we:alternateReferences>
    <we:reference id="WA104380862" version="1.5.0.0" store="" storeType="OMEX"/>
  </we:alternateReferences>
  <we:properties/>
  <we:bindings/>
  <we:snapshot xmlns:r="http://schemas.openxmlformats.org/officeDocument/2006/relationships"/>
</we:webextension>
</file>

<file path=xl/webextensions/webextension2.xml><?xml version="1.0" encoding="utf-8"?>
<we:webextension xmlns:we="http://schemas.microsoft.com/office/webextensions/webextension/2010/11" id="{38CA5C36-9866-483B-9518-E27AAD9F978A}">
  <we:reference id="wa200005271" version="2.4.2.0" store="sv-SE" storeType="OMEX"/>
  <we:alternateReferences>
    <we:reference id="wa200005271" version="2.4.2.0" store="" storeType="OMEX"/>
  </we:alternateReferences>
  <we:properties/>
  <we:bindings/>
  <we:snapshot xmlns:r="http://schemas.openxmlformats.org/officeDocument/2006/relationships"/>
  <we:extLst>
    <a:ext xmlns:a="http://schemas.openxmlformats.org/drawingml/2006/main" uri="{D87F86FE-615C-45B5-9D79-34F1136793EB}">
      <we:containsCustomFunctions/>
    </a:ext>
    <a:ext xmlns:a="http://schemas.openxmlformats.org/drawingml/2006/main" uri="{7C84B067-C214-45C3-A712-C9D94CD141B2}">
      <we:customFunctionIdList>
        <we:customFunctionIds>_xldudf_AI_TABLE</we:customFunctionIds>
        <we:customFunctionIds>_xldudf_AI_FILL</we:customFunctionIds>
        <we:customFunctionIds>_xldudf_AI_LIST</we:customFunctionIds>
        <we:customFunctionIds>_xldudf_AI_ASK</we:customFunctionIds>
        <we:customFunctionIds>_xldudf_AI_FORMAT</we:customFunctionIds>
        <we:customFunctionIds>_xldudf_AI_EXTRACT</we:customFunctionIds>
        <we:customFunctionIds>_xldudf_AI_TRANSLATE</we:customFunctionIds>
      </we:customFunctionIdList>
    </a:ext>
  </we:extLst>
</we:webextension>
</file>

<file path=xl/webextensions/webextension3.xml><?xml version="1.0" encoding="utf-8"?>
<we:webextension xmlns:we="http://schemas.microsoft.com/office/webextensions/webextension/2010/11" id="{114D5180-0885-468A-B9CF-6C8415D89477}">
  <we:reference id="wa200005502" version="1.0.0.11" store="sv-SE" storeType="OMEX"/>
  <we:alternateReferences>
    <we:reference id="WA200005502" version="1.0.0.11" store="" storeType="OMEX"/>
  </we:alternateReferences>
  <we:properties>
    <we:property name="docId" value="&quot;nxDUZMyNK3qPPR9Of8t7V&quot;"/>
  </we:properties>
  <we:bindings/>
  <we:snapshot xmlns:r="http://schemas.openxmlformats.org/officeDocument/2006/relationships"/>
  <we:extLst>
    <a:ext xmlns:a="http://schemas.openxmlformats.org/drawingml/2006/main" uri="{D87F86FE-615C-45B5-9D79-34F1136793EB}">
      <we:containsCustomFunctions/>
    </a:ext>
    <a:ext xmlns:a="http://schemas.openxmlformats.org/drawingml/2006/main" uri="{7C84B067-C214-45C3-A712-C9D94CD141B2}">
      <we:customFunctionIdList>
        <we:customFunctionIds>_xldudf_GPT</we:customFunctionIds>
        <we:customFunctionIds>_xldudf_GPT_LIST</we:customFunctionIds>
        <we:customFunctionIds>_xldudf_GPT_HLIST</we:customFunctionIds>
        <we:customFunctionIds>_xldudf_GPT_CLASSIFY</we:customFunctionIds>
        <we:customFunctionIds>_xldudf_GPT_TRANSLATE</we:customFunctionIds>
        <we:customFunctionIds>_xldudf_GPT_EXTRACT</we:customFunctionIds>
        <we:customFunctionIds>_xldudf_GPT_TAG</we:customFunctionIds>
        <we:customFunctionIds>_xldudf_GPT_CONVERT</we:customFunctionIds>
        <we:customFunctionIds>_xldudf_GPT_FORMAT</we:customFunctionIds>
        <we:customFunctionIds>_xldudf_GPT_SUMMARIZE</we:customFunctionIds>
        <we:customFunctionIds>_xldudf_GPT_TABLE</we:customFunctionIds>
        <we:customFunctionIds>_xldudf_GPT_FILL</we:customFunctionIds>
        <we:customFunctionIds>_xldudf_GPT_SPLIT</we:customFunctionIds>
        <we:customFunctionIds>_xldudf_GPT_HSPLIT</we:customFunctionIds>
        <we:customFunctionIds>_xldudf_GPT_EDIT</we:customFunctionIds>
      </we:customFunctionIdList>
    </a:ext>
  </we:extLst>
</we:webextension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EF8BC4-6D2F-4AF2-92CD-0A186FC9A014}">
  <dimension ref="B1:H26"/>
  <sheetViews>
    <sheetView showGridLines="0" tabSelected="1" zoomScale="150" zoomScaleNormal="150" workbookViewId="0">
      <selection activeCell="H10" sqref="H10"/>
    </sheetView>
  </sheetViews>
  <sheetFormatPr defaultColWidth="16" defaultRowHeight="15" customHeight="1" x14ac:dyDescent="0.25"/>
  <cols>
    <col min="1" max="1" width="3.7109375" customWidth="1"/>
    <col min="2" max="2" width="11.5703125" customWidth="1"/>
    <col min="3" max="3" width="16" style="1" customWidth="1"/>
    <col min="4" max="4" width="14.28515625" customWidth="1"/>
    <col min="5" max="5" width="4.42578125" customWidth="1"/>
    <col min="6" max="6" width="13.7109375" customWidth="1"/>
    <col min="7" max="7" width="10.28515625" customWidth="1"/>
  </cols>
  <sheetData>
    <row r="1" spans="2:8" ht="20.25" customHeight="1" x14ac:dyDescent="0.25"/>
    <row r="2" spans="2:8" s="36" customFormat="1" ht="19.899999999999999" customHeight="1" x14ac:dyDescent="0.3">
      <c r="B2" s="35" t="s">
        <v>93</v>
      </c>
    </row>
    <row r="3" spans="2:8" ht="20.25" customHeight="1" x14ac:dyDescent="0.25"/>
    <row r="4" spans="2:8" ht="15" customHeight="1" x14ac:dyDescent="0.25">
      <c r="B4" s="37" t="s">
        <v>0</v>
      </c>
      <c r="C4" s="38" t="s">
        <v>1</v>
      </c>
      <c r="D4" s="38" t="s">
        <v>69</v>
      </c>
    </row>
    <row r="5" spans="2:8" ht="15" customHeight="1" x14ac:dyDescent="0.25">
      <c r="B5" s="2" t="s">
        <v>2</v>
      </c>
      <c r="C5" s="3">
        <v>47</v>
      </c>
      <c r="D5" s="3" t="s">
        <v>70</v>
      </c>
    </row>
    <row r="6" spans="2:8" ht="15" customHeight="1" x14ac:dyDescent="0.25">
      <c r="B6" s="2" t="s">
        <v>3</v>
      </c>
      <c r="C6" s="3">
        <v>30</v>
      </c>
      <c r="D6" s="3" t="s">
        <v>72</v>
      </c>
    </row>
    <row r="7" spans="2:8" ht="15" customHeight="1" x14ac:dyDescent="0.25">
      <c r="B7" s="2" t="s">
        <v>4</v>
      </c>
      <c r="C7" s="3">
        <v>57</v>
      </c>
      <c r="D7" s="3" t="s">
        <v>73</v>
      </c>
    </row>
    <row r="8" spans="2:8" ht="15" customHeight="1" x14ac:dyDescent="0.25">
      <c r="B8" s="2" t="s">
        <v>6</v>
      </c>
      <c r="C8" s="3">
        <v>22</v>
      </c>
      <c r="D8" s="3" t="s">
        <v>79</v>
      </c>
    </row>
    <row r="9" spans="2:8" ht="15" customHeight="1" x14ac:dyDescent="0.25">
      <c r="B9" s="2" t="s">
        <v>7</v>
      </c>
      <c r="C9" s="3">
        <v>45</v>
      </c>
      <c r="D9" s="3" t="s">
        <v>80</v>
      </c>
      <c r="G9" s="41" t="s">
        <v>1</v>
      </c>
      <c r="H9" s="41" t="s">
        <v>69</v>
      </c>
    </row>
    <row r="10" spans="2:8" ht="15" customHeight="1" x14ac:dyDescent="0.25">
      <c r="B10" s="2" t="s">
        <v>5</v>
      </c>
      <c r="C10" s="3">
        <v>18</v>
      </c>
      <c r="D10" s="3" t="s">
        <v>71</v>
      </c>
      <c r="F10" s="39" t="s">
        <v>10</v>
      </c>
      <c r="G10" s="40">
        <f>VLOOKUP(F10,B5:D26,2,FALSE)</f>
        <v>45</v>
      </c>
      <c r="H10" s="40" t="str">
        <f>VLOOKUP(F10,B5:D26,3,FALSE)</f>
        <v>Uddevalla</v>
      </c>
    </row>
    <row r="11" spans="2:8" ht="15" customHeight="1" x14ac:dyDescent="0.25">
      <c r="B11" s="2" t="s">
        <v>8</v>
      </c>
      <c r="C11" s="3">
        <v>25</v>
      </c>
      <c r="D11" s="3" t="s">
        <v>81</v>
      </c>
      <c r="F11" s="1"/>
    </row>
    <row r="12" spans="2:8" ht="15" customHeight="1" x14ac:dyDescent="0.25">
      <c r="B12" s="2" t="s">
        <v>9</v>
      </c>
      <c r="C12" s="3">
        <v>35</v>
      </c>
      <c r="D12" s="3" t="s">
        <v>74</v>
      </c>
      <c r="G12" s="41"/>
      <c r="H12" s="41"/>
    </row>
    <row r="13" spans="2:8" ht="15" customHeight="1" x14ac:dyDescent="0.25">
      <c r="B13" s="2" t="s">
        <v>10</v>
      </c>
      <c r="C13" s="3">
        <v>45</v>
      </c>
      <c r="D13" s="3" t="s">
        <v>75</v>
      </c>
      <c r="F13" s="39" t="s">
        <v>10</v>
      </c>
      <c r="G13" s="40">
        <f>VLOOKUP(F10,B5:D26,2,FALSE)</f>
        <v>45</v>
      </c>
      <c r="H13" s="40" t="str">
        <f>VLOOKUP(F10,B5:D26,3,FALSE)</f>
        <v>Uddevalla</v>
      </c>
    </row>
    <row r="14" spans="2:8" ht="15" customHeight="1" x14ac:dyDescent="0.25">
      <c r="B14" s="2" t="s">
        <v>11</v>
      </c>
      <c r="C14" s="3">
        <v>35</v>
      </c>
      <c r="D14" s="3" t="s">
        <v>82</v>
      </c>
    </row>
    <row r="15" spans="2:8" ht="15" customHeight="1" x14ac:dyDescent="0.25">
      <c r="B15" s="2" t="s">
        <v>12</v>
      </c>
      <c r="C15" s="3">
        <v>29</v>
      </c>
      <c r="D15" s="3" t="s">
        <v>76</v>
      </c>
    </row>
    <row r="16" spans="2:8" ht="15" customHeight="1" x14ac:dyDescent="0.25">
      <c r="B16" s="2" t="s">
        <v>13</v>
      </c>
      <c r="C16" s="3">
        <v>56</v>
      </c>
      <c r="D16" s="3" t="s">
        <v>83</v>
      </c>
    </row>
    <row r="17" spans="2:4" ht="15" customHeight="1" x14ac:dyDescent="0.25">
      <c r="B17" s="2" t="s">
        <v>14</v>
      </c>
      <c r="C17" s="3">
        <v>42</v>
      </c>
      <c r="D17" s="3" t="s">
        <v>77</v>
      </c>
    </row>
    <row r="18" spans="2:4" ht="15" customHeight="1" x14ac:dyDescent="0.25">
      <c r="B18" s="2" t="s">
        <v>15</v>
      </c>
      <c r="C18" s="3">
        <v>49</v>
      </c>
      <c r="D18" s="3" t="s">
        <v>78</v>
      </c>
    </row>
    <row r="19" spans="2:4" ht="15" customHeight="1" x14ac:dyDescent="0.25">
      <c r="B19" s="2" t="s">
        <v>16</v>
      </c>
      <c r="C19" s="3">
        <v>41</v>
      </c>
      <c r="D19" s="3" t="s">
        <v>84</v>
      </c>
    </row>
    <row r="20" spans="2:4" ht="15" customHeight="1" x14ac:dyDescent="0.25">
      <c r="B20" s="2" t="s">
        <v>17</v>
      </c>
      <c r="C20" s="3">
        <v>36</v>
      </c>
      <c r="D20" s="3" t="s">
        <v>85</v>
      </c>
    </row>
    <row r="21" spans="2:4" ht="15" customHeight="1" x14ac:dyDescent="0.25">
      <c r="B21" s="2" t="s">
        <v>18</v>
      </c>
      <c r="C21" s="3">
        <v>54</v>
      </c>
      <c r="D21" s="3" t="s">
        <v>86</v>
      </c>
    </row>
    <row r="22" spans="2:4" ht="15" customHeight="1" x14ac:dyDescent="0.25">
      <c r="B22" s="2" t="s">
        <v>19</v>
      </c>
      <c r="C22" s="3">
        <v>49</v>
      </c>
      <c r="D22" s="3" t="s">
        <v>87</v>
      </c>
    </row>
    <row r="23" spans="2:4" ht="15" customHeight="1" x14ac:dyDescent="0.25">
      <c r="B23" s="2" t="s">
        <v>20</v>
      </c>
      <c r="C23" s="3">
        <v>57</v>
      </c>
      <c r="D23" s="3" t="s">
        <v>88</v>
      </c>
    </row>
    <row r="24" spans="2:4" ht="15" customHeight="1" x14ac:dyDescent="0.25">
      <c r="B24" s="2" t="s">
        <v>21</v>
      </c>
      <c r="C24" s="3">
        <v>25</v>
      </c>
      <c r="D24" s="3" t="s">
        <v>89</v>
      </c>
    </row>
    <row r="25" spans="2:4" ht="15" customHeight="1" x14ac:dyDescent="0.25">
      <c r="B25" s="2" t="s">
        <v>22</v>
      </c>
      <c r="C25" s="3">
        <v>63</v>
      </c>
      <c r="D25" s="3" t="s">
        <v>90</v>
      </c>
    </row>
    <row r="26" spans="2:4" ht="15" customHeight="1" x14ac:dyDescent="0.25">
      <c r="B26" s="2" t="s">
        <v>23</v>
      </c>
      <c r="C26" s="3">
        <v>51</v>
      </c>
      <c r="D26" s="3" t="s">
        <v>91</v>
      </c>
    </row>
  </sheetData>
  <dataValidations count="1">
    <dataValidation type="list" allowBlank="1" showInputMessage="1" showErrorMessage="1" sqref="F10" xr:uid="{49021A0C-0C6F-44AA-A4EA-529B55AB2A2A}">
      <formula1>$B$5:$B$26</formula1>
    </dataValidation>
  </dataValidation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6FB6CF-0759-44B8-83D1-AA7B5D7736E7}">
  <dimension ref="B2:L550"/>
  <sheetViews>
    <sheetView showGridLines="0" zoomScale="150" zoomScaleNormal="150" workbookViewId="0">
      <selection activeCell="H10" sqref="H10"/>
    </sheetView>
  </sheetViews>
  <sheetFormatPr defaultColWidth="9.28515625" defaultRowHeight="15.75" x14ac:dyDescent="0.25"/>
  <cols>
    <col min="1" max="1" width="2.7109375" style="28" customWidth="1"/>
    <col min="2" max="2" width="11.28515625" style="28" bestFit="1" customWidth="1"/>
    <col min="3" max="3" width="18.5703125" style="28" customWidth="1"/>
    <col min="4" max="4" width="11.7109375" style="28" customWidth="1"/>
    <col min="5" max="5" width="10.7109375" style="28" bestFit="1" customWidth="1"/>
    <col min="6" max="6" width="4.7109375" style="28" customWidth="1"/>
    <col min="7" max="7" width="11" style="29" bestFit="1" customWidth="1"/>
    <col min="8" max="8" width="10.28515625" style="29" bestFit="1" customWidth="1"/>
    <col min="9" max="10" width="9.28515625" style="28"/>
    <col min="11" max="11" width="41.28515625" style="28" bestFit="1" customWidth="1"/>
    <col min="12" max="12" width="38.28515625" style="28" bestFit="1" customWidth="1"/>
    <col min="13" max="16384" width="9.28515625" style="28"/>
  </cols>
  <sheetData>
    <row r="2" spans="2:9" s="36" customFormat="1" ht="19.899999999999999" customHeight="1" x14ac:dyDescent="0.3">
      <c r="B2" s="35" t="s">
        <v>94</v>
      </c>
      <c r="E2" s="42"/>
      <c r="G2" s="42"/>
    </row>
    <row r="4" spans="2:9" s="31" customFormat="1" x14ac:dyDescent="0.25">
      <c r="B4" t="s">
        <v>68</v>
      </c>
      <c r="C4" t="s">
        <v>95</v>
      </c>
      <c r="D4" t="s">
        <v>65</v>
      </c>
      <c r="E4" t="s">
        <v>96</v>
      </c>
      <c r="F4"/>
      <c r="G4" t="s">
        <v>67</v>
      </c>
      <c r="H4" t="s">
        <v>66</v>
      </c>
      <c r="I4" t="s">
        <v>65</v>
      </c>
    </row>
    <row r="5" spans="2:9" x14ac:dyDescent="0.25">
      <c r="B5" t="s">
        <v>64</v>
      </c>
      <c r="C5" s="4">
        <v>23103</v>
      </c>
      <c r="D5" s="4">
        <f t="shared" ref="D5:D16" si="0">VLOOKUP(C5,$G$5:$I$490,3,TRUE)</f>
        <v>5340</v>
      </c>
      <c r="E5" s="4">
        <f>tbl_Lön[[#This Row],[Bruttolön]]-tbl_Lön[[#This Row],[Skatt]]</f>
        <v>17763</v>
      </c>
      <c r="F5"/>
      <c r="G5">
        <v>1</v>
      </c>
      <c r="H5">
        <v>1500</v>
      </c>
      <c r="I5">
        <v>0</v>
      </c>
    </row>
    <row r="6" spans="2:9" x14ac:dyDescent="0.25">
      <c r="B6" t="s">
        <v>63</v>
      </c>
      <c r="C6" s="4">
        <v>23035</v>
      </c>
      <c r="D6" s="4">
        <f t="shared" si="0"/>
        <v>5340</v>
      </c>
      <c r="E6" s="4">
        <f>tbl_Lön[[#This Row],[Bruttolön]]-tbl_Lön[[#This Row],[Skatt]]</f>
        <v>17695</v>
      </c>
      <c r="F6"/>
      <c r="G6">
        <v>1501</v>
      </c>
      <c r="H6">
        <v>1600</v>
      </c>
      <c r="I6">
        <v>108</v>
      </c>
    </row>
    <row r="7" spans="2:9" x14ac:dyDescent="0.25">
      <c r="B7" t="s">
        <v>62</v>
      </c>
      <c r="C7" s="4">
        <v>24568</v>
      </c>
      <c r="D7" s="4">
        <f t="shared" si="0"/>
        <v>5754</v>
      </c>
      <c r="E7" s="4">
        <f>tbl_Lön[[#This Row],[Bruttolön]]-tbl_Lön[[#This Row],[Skatt]]</f>
        <v>18814</v>
      </c>
      <c r="F7"/>
      <c r="G7">
        <v>1601</v>
      </c>
      <c r="H7">
        <v>1700</v>
      </c>
      <c r="I7">
        <v>118</v>
      </c>
    </row>
    <row r="8" spans="2:9" x14ac:dyDescent="0.25">
      <c r="B8" t="s">
        <v>61</v>
      </c>
      <c r="C8" s="4">
        <v>24829</v>
      </c>
      <c r="D8" s="4">
        <f t="shared" si="0"/>
        <v>5873</v>
      </c>
      <c r="E8" s="4">
        <f>tbl_Lön[[#This Row],[Bruttolön]]-tbl_Lön[[#This Row],[Skatt]]</f>
        <v>18956</v>
      </c>
      <c r="F8"/>
      <c r="G8">
        <v>1701</v>
      </c>
      <c r="H8">
        <v>1800</v>
      </c>
      <c r="I8">
        <v>127</v>
      </c>
    </row>
    <row r="9" spans="2:9" x14ac:dyDescent="0.25">
      <c r="B9" t="s">
        <v>60</v>
      </c>
      <c r="C9" s="4">
        <v>23957</v>
      </c>
      <c r="D9" s="4">
        <f t="shared" si="0"/>
        <v>5577</v>
      </c>
      <c r="E9" s="4">
        <f>tbl_Lön[[#This Row],[Bruttolön]]-tbl_Lön[[#This Row],[Skatt]]</f>
        <v>18380</v>
      </c>
      <c r="F9"/>
      <c r="G9">
        <v>1801</v>
      </c>
      <c r="H9">
        <v>1900</v>
      </c>
      <c r="I9">
        <v>137</v>
      </c>
    </row>
    <row r="10" spans="2:9" x14ac:dyDescent="0.25">
      <c r="B10" t="s">
        <v>59</v>
      </c>
      <c r="C10" s="4">
        <v>24933</v>
      </c>
      <c r="D10" s="4">
        <f t="shared" si="0"/>
        <v>5873</v>
      </c>
      <c r="E10" s="4">
        <f>tbl_Lön[[#This Row],[Bruttolön]]-tbl_Lön[[#This Row],[Skatt]]</f>
        <v>19060</v>
      </c>
      <c r="F10"/>
      <c r="G10">
        <v>1901</v>
      </c>
      <c r="H10">
        <v>2000</v>
      </c>
      <c r="I10">
        <v>146</v>
      </c>
    </row>
    <row r="11" spans="2:9" x14ac:dyDescent="0.25">
      <c r="B11" t="s">
        <v>58</v>
      </c>
      <c r="C11" s="4">
        <v>24809</v>
      </c>
      <c r="D11" s="4">
        <f t="shared" si="0"/>
        <v>5873</v>
      </c>
      <c r="E11" s="4">
        <f>tbl_Lön[[#This Row],[Bruttolön]]-tbl_Lön[[#This Row],[Skatt]]</f>
        <v>18936</v>
      </c>
      <c r="F11"/>
      <c r="G11">
        <v>2001</v>
      </c>
      <c r="H11">
        <v>2100</v>
      </c>
      <c r="I11">
        <v>156</v>
      </c>
    </row>
    <row r="12" spans="2:9" x14ac:dyDescent="0.25">
      <c r="B12" t="s">
        <v>57</v>
      </c>
      <c r="C12" s="4">
        <v>24388</v>
      </c>
      <c r="D12" s="4">
        <f t="shared" si="0"/>
        <v>5695</v>
      </c>
      <c r="E12" s="4">
        <f>tbl_Lön[[#This Row],[Bruttolön]]-tbl_Lön[[#This Row],[Skatt]]</f>
        <v>18693</v>
      </c>
      <c r="F12"/>
      <c r="G12">
        <v>2101</v>
      </c>
      <c r="H12">
        <v>2200</v>
      </c>
      <c r="I12">
        <v>157</v>
      </c>
    </row>
    <row r="13" spans="2:9" x14ac:dyDescent="0.25">
      <c r="B13" t="s">
        <v>56</v>
      </c>
      <c r="C13" s="4">
        <v>23464</v>
      </c>
      <c r="D13" s="4">
        <f t="shared" si="0"/>
        <v>5459</v>
      </c>
      <c r="E13" s="4">
        <f>tbl_Lön[[#This Row],[Bruttolön]]-tbl_Lön[[#This Row],[Skatt]]</f>
        <v>18005</v>
      </c>
      <c r="F13"/>
      <c r="G13">
        <v>2201</v>
      </c>
      <c r="H13">
        <v>2300</v>
      </c>
      <c r="I13">
        <v>167</v>
      </c>
    </row>
    <row r="14" spans="2:9" x14ac:dyDescent="0.25">
      <c r="B14" t="s">
        <v>55</v>
      </c>
      <c r="C14" s="4">
        <v>23815</v>
      </c>
      <c r="D14" s="4">
        <f t="shared" si="0"/>
        <v>5577</v>
      </c>
      <c r="E14" s="4">
        <f>tbl_Lön[[#This Row],[Bruttolön]]-tbl_Lön[[#This Row],[Skatt]]</f>
        <v>18238</v>
      </c>
      <c r="F14"/>
      <c r="G14">
        <v>2301</v>
      </c>
      <c r="H14">
        <v>2400</v>
      </c>
      <c r="I14">
        <v>176</v>
      </c>
    </row>
    <row r="15" spans="2:9" x14ac:dyDescent="0.25">
      <c r="B15" t="s">
        <v>54</v>
      </c>
      <c r="C15" s="4">
        <v>23327</v>
      </c>
      <c r="D15" s="4">
        <f t="shared" si="0"/>
        <v>5399</v>
      </c>
      <c r="E15" s="4">
        <f>tbl_Lön[[#This Row],[Bruttolön]]-tbl_Lön[[#This Row],[Skatt]]</f>
        <v>17928</v>
      </c>
      <c r="F15"/>
      <c r="G15">
        <v>2401</v>
      </c>
      <c r="H15">
        <v>2500</v>
      </c>
      <c r="I15">
        <v>186</v>
      </c>
    </row>
    <row r="16" spans="2:9" x14ac:dyDescent="0.25">
      <c r="B16" t="s">
        <v>53</v>
      </c>
      <c r="C16" s="4">
        <v>23050</v>
      </c>
      <c r="D16" s="4">
        <f t="shared" si="0"/>
        <v>5340</v>
      </c>
      <c r="E16" s="4">
        <f>tbl_Lön[[#This Row],[Bruttolön]]-tbl_Lön[[#This Row],[Skatt]]</f>
        <v>17710</v>
      </c>
      <c r="F16"/>
      <c r="G16">
        <v>2501</v>
      </c>
      <c r="H16">
        <v>2600</v>
      </c>
      <c r="I16">
        <v>195</v>
      </c>
    </row>
    <row r="17" spans="2:12" x14ac:dyDescent="0.25">
      <c r="B17" t="s">
        <v>51</v>
      </c>
      <c r="C17" s="4">
        <f>SUBTOTAL(109,tbl_Lön[Bruttolön])</f>
        <v>287278</v>
      </c>
      <c r="D17" s="4">
        <f>SUBTOTAL(109,tbl_Lön[Skatt])</f>
        <v>67100</v>
      </c>
      <c r="E17" s="4">
        <f>SUBTOTAL(109,tbl_Lön[Nettolön])</f>
        <v>220178</v>
      </c>
      <c r="F17"/>
      <c r="G17">
        <v>2601</v>
      </c>
      <c r="H17">
        <v>2700</v>
      </c>
      <c r="I17">
        <v>205</v>
      </c>
    </row>
    <row r="18" spans="2:12" x14ac:dyDescent="0.25">
      <c r="B18"/>
      <c r="C18"/>
      <c r="D18"/>
      <c r="G18">
        <v>2701</v>
      </c>
      <c r="H18">
        <v>2800</v>
      </c>
      <c r="I18">
        <v>214</v>
      </c>
    </row>
    <row r="19" spans="2:12" x14ac:dyDescent="0.25">
      <c r="G19">
        <v>2801</v>
      </c>
      <c r="H19">
        <v>2900</v>
      </c>
      <c r="I19">
        <v>216</v>
      </c>
    </row>
    <row r="20" spans="2:12" x14ac:dyDescent="0.25">
      <c r="G20">
        <v>2901</v>
      </c>
      <c r="H20">
        <v>3000</v>
      </c>
      <c r="I20">
        <v>225</v>
      </c>
    </row>
    <row r="21" spans="2:12" x14ac:dyDescent="0.25">
      <c r="G21">
        <v>3001</v>
      </c>
      <c r="H21">
        <v>3100</v>
      </c>
      <c r="I21">
        <v>235</v>
      </c>
    </row>
    <row r="22" spans="2:12" x14ac:dyDescent="0.25">
      <c r="G22">
        <v>3101</v>
      </c>
      <c r="H22">
        <v>3200</v>
      </c>
      <c r="I22">
        <v>244</v>
      </c>
    </row>
    <row r="23" spans="2:12" x14ac:dyDescent="0.25">
      <c r="G23">
        <v>3201</v>
      </c>
      <c r="H23">
        <v>3300</v>
      </c>
      <c r="I23">
        <v>254</v>
      </c>
      <c r="K23" s="32"/>
      <c r="L23" s="32"/>
    </row>
    <row r="24" spans="2:12" x14ac:dyDescent="0.25">
      <c r="G24">
        <v>3301</v>
      </c>
      <c r="H24">
        <v>3400</v>
      </c>
      <c r="I24">
        <v>263</v>
      </c>
      <c r="K24" s="32"/>
      <c r="L24" s="32"/>
    </row>
    <row r="25" spans="2:12" x14ac:dyDescent="0.25">
      <c r="G25">
        <v>3401</v>
      </c>
      <c r="H25">
        <v>3500</v>
      </c>
      <c r="I25">
        <v>264</v>
      </c>
    </row>
    <row r="26" spans="2:12" x14ac:dyDescent="0.25">
      <c r="G26">
        <v>3501</v>
      </c>
      <c r="H26">
        <v>3600</v>
      </c>
      <c r="I26">
        <v>274</v>
      </c>
    </row>
    <row r="27" spans="2:12" x14ac:dyDescent="0.25">
      <c r="G27">
        <v>3601</v>
      </c>
      <c r="H27">
        <v>3700</v>
      </c>
      <c r="I27">
        <v>283</v>
      </c>
    </row>
    <row r="28" spans="2:12" x14ac:dyDescent="0.25">
      <c r="G28">
        <v>3701</v>
      </c>
      <c r="H28">
        <v>3800</v>
      </c>
      <c r="I28">
        <v>293</v>
      </c>
    </row>
    <row r="29" spans="2:12" x14ac:dyDescent="0.25">
      <c r="G29">
        <v>3801</v>
      </c>
      <c r="H29">
        <v>3900</v>
      </c>
      <c r="I29">
        <v>302</v>
      </c>
    </row>
    <row r="30" spans="2:12" x14ac:dyDescent="0.25">
      <c r="G30">
        <v>3901</v>
      </c>
      <c r="H30">
        <v>4000</v>
      </c>
      <c r="I30">
        <v>311</v>
      </c>
    </row>
    <row r="31" spans="2:12" x14ac:dyDescent="0.25">
      <c r="G31">
        <v>4001</v>
      </c>
      <c r="H31">
        <v>4100</v>
      </c>
      <c r="I31">
        <v>312</v>
      </c>
    </row>
    <row r="32" spans="2:12" x14ac:dyDescent="0.25">
      <c r="G32">
        <v>4101</v>
      </c>
      <c r="H32">
        <v>4200</v>
      </c>
      <c r="I32">
        <v>322</v>
      </c>
    </row>
    <row r="33" spans="7:9" x14ac:dyDescent="0.25">
      <c r="G33">
        <v>4201</v>
      </c>
      <c r="H33">
        <v>4300</v>
      </c>
      <c r="I33">
        <v>331</v>
      </c>
    </row>
    <row r="34" spans="7:9" x14ac:dyDescent="0.25">
      <c r="G34">
        <v>4301</v>
      </c>
      <c r="H34">
        <v>4400</v>
      </c>
      <c r="I34">
        <v>340</v>
      </c>
    </row>
    <row r="35" spans="7:9" x14ac:dyDescent="0.25">
      <c r="G35">
        <v>4401</v>
      </c>
      <c r="H35">
        <v>4500</v>
      </c>
      <c r="I35">
        <v>349</v>
      </c>
    </row>
    <row r="36" spans="7:9" x14ac:dyDescent="0.25">
      <c r="G36">
        <v>4501</v>
      </c>
      <c r="H36">
        <v>4600</v>
      </c>
      <c r="I36">
        <v>359</v>
      </c>
    </row>
    <row r="37" spans="7:9" x14ac:dyDescent="0.25">
      <c r="G37">
        <v>4601</v>
      </c>
      <c r="H37">
        <v>4700</v>
      </c>
      <c r="I37">
        <v>360</v>
      </c>
    </row>
    <row r="38" spans="7:9" x14ac:dyDescent="0.25">
      <c r="G38">
        <v>4701</v>
      </c>
      <c r="H38">
        <v>4800</v>
      </c>
      <c r="I38">
        <v>369</v>
      </c>
    </row>
    <row r="39" spans="7:9" x14ac:dyDescent="0.25">
      <c r="G39">
        <v>4801</v>
      </c>
      <c r="H39">
        <v>4900</v>
      </c>
      <c r="I39">
        <v>378</v>
      </c>
    </row>
    <row r="40" spans="7:9" x14ac:dyDescent="0.25">
      <c r="G40">
        <v>4901</v>
      </c>
      <c r="H40">
        <v>5000</v>
      </c>
      <c r="I40">
        <v>388</v>
      </c>
    </row>
    <row r="41" spans="7:9" x14ac:dyDescent="0.25">
      <c r="G41">
        <v>5001</v>
      </c>
      <c r="H41">
        <v>5100</v>
      </c>
      <c r="I41">
        <v>408</v>
      </c>
    </row>
    <row r="42" spans="7:9" x14ac:dyDescent="0.25">
      <c r="G42">
        <v>5101</v>
      </c>
      <c r="H42">
        <v>5200</v>
      </c>
      <c r="I42">
        <v>430</v>
      </c>
    </row>
    <row r="43" spans="7:9" x14ac:dyDescent="0.25">
      <c r="G43">
        <v>5201</v>
      </c>
      <c r="H43">
        <v>5300</v>
      </c>
      <c r="I43">
        <v>453</v>
      </c>
    </row>
    <row r="44" spans="7:9" x14ac:dyDescent="0.25">
      <c r="G44">
        <v>5301</v>
      </c>
      <c r="H44">
        <v>5400</v>
      </c>
      <c r="I44">
        <v>475</v>
      </c>
    </row>
    <row r="45" spans="7:9" x14ac:dyDescent="0.25">
      <c r="G45">
        <v>5401</v>
      </c>
      <c r="H45">
        <v>5500</v>
      </c>
      <c r="I45">
        <v>497</v>
      </c>
    </row>
    <row r="46" spans="7:9" x14ac:dyDescent="0.25">
      <c r="G46">
        <v>5501</v>
      </c>
      <c r="H46">
        <v>5600</v>
      </c>
      <c r="I46">
        <v>519</v>
      </c>
    </row>
    <row r="47" spans="7:9" x14ac:dyDescent="0.25">
      <c r="G47">
        <v>5601</v>
      </c>
      <c r="H47">
        <v>5700</v>
      </c>
      <c r="I47">
        <v>541</v>
      </c>
    </row>
    <row r="48" spans="7:9" x14ac:dyDescent="0.25">
      <c r="G48">
        <v>5701</v>
      </c>
      <c r="H48">
        <v>5800</v>
      </c>
      <c r="I48">
        <v>564</v>
      </c>
    </row>
    <row r="49" spans="7:9" x14ac:dyDescent="0.25">
      <c r="G49">
        <v>5801</v>
      </c>
      <c r="H49">
        <v>5900</v>
      </c>
      <c r="I49">
        <v>586</v>
      </c>
    </row>
    <row r="50" spans="7:9" x14ac:dyDescent="0.25">
      <c r="G50">
        <v>5901</v>
      </c>
      <c r="H50">
        <v>6000</v>
      </c>
      <c r="I50">
        <v>608</v>
      </c>
    </row>
    <row r="51" spans="7:9" x14ac:dyDescent="0.25">
      <c r="G51">
        <v>6001</v>
      </c>
      <c r="H51">
        <v>6100</v>
      </c>
      <c r="I51">
        <v>630</v>
      </c>
    </row>
    <row r="52" spans="7:9" x14ac:dyDescent="0.25">
      <c r="G52">
        <v>6101</v>
      </c>
      <c r="H52">
        <v>6200</v>
      </c>
      <c r="I52">
        <v>652</v>
      </c>
    </row>
    <row r="53" spans="7:9" x14ac:dyDescent="0.25">
      <c r="G53">
        <v>6201</v>
      </c>
      <c r="H53">
        <v>6300</v>
      </c>
      <c r="I53">
        <v>675</v>
      </c>
    </row>
    <row r="54" spans="7:9" x14ac:dyDescent="0.25">
      <c r="G54">
        <v>6301</v>
      </c>
      <c r="H54">
        <v>6400</v>
      </c>
      <c r="I54">
        <v>697</v>
      </c>
    </row>
    <row r="55" spans="7:9" x14ac:dyDescent="0.25">
      <c r="G55">
        <v>6401</v>
      </c>
      <c r="H55">
        <v>6500</v>
      </c>
      <c r="I55">
        <v>719</v>
      </c>
    </row>
    <row r="56" spans="7:9" x14ac:dyDescent="0.25">
      <c r="G56">
        <v>6501</v>
      </c>
      <c r="H56">
        <v>6600</v>
      </c>
      <c r="I56">
        <v>741</v>
      </c>
    </row>
    <row r="57" spans="7:9" x14ac:dyDescent="0.25">
      <c r="G57">
        <v>6601</v>
      </c>
      <c r="H57">
        <v>6700</v>
      </c>
      <c r="I57">
        <v>764</v>
      </c>
    </row>
    <row r="58" spans="7:9" x14ac:dyDescent="0.25">
      <c r="G58">
        <v>6701</v>
      </c>
      <c r="H58">
        <v>6800</v>
      </c>
      <c r="I58">
        <v>786</v>
      </c>
    </row>
    <row r="59" spans="7:9" x14ac:dyDescent="0.25">
      <c r="G59">
        <v>6801</v>
      </c>
      <c r="H59">
        <v>6900</v>
      </c>
      <c r="I59">
        <v>808</v>
      </c>
    </row>
    <row r="60" spans="7:9" x14ac:dyDescent="0.25">
      <c r="G60">
        <v>6901</v>
      </c>
      <c r="H60">
        <v>7000</v>
      </c>
      <c r="I60">
        <v>830</v>
      </c>
    </row>
    <row r="61" spans="7:9" x14ac:dyDescent="0.25">
      <c r="G61">
        <v>7001</v>
      </c>
      <c r="H61">
        <v>7100</v>
      </c>
      <c r="I61">
        <v>852</v>
      </c>
    </row>
    <row r="62" spans="7:9" x14ac:dyDescent="0.25">
      <c r="G62">
        <v>7101</v>
      </c>
      <c r="H62">
        <v>7200</v>
      </c>
      <c r="I62">
        <v>875</v>
      </c>
    </row>
    <row r="63" spans="7:9" x14ac:dyDescent="0.25">
      <c r="G63">
        <v>7201</v>
      </c>
      <c r="H63">
        <v>7300</v>
      </c>
      <c r="I63">
        <v>897</v>
      </c>
    </row>
    <row r="64" spans="7:9" x14ac:dyDescent="0.25">
      <c r="G64">
        <v>7301</v>
      </c>
      <c r="H64">
        <v>7400</v>
      </c>
      <c r="I64">
        <v>919</v>
      </c>
    </row>
    <row r="65" spans="7:9" x14ac:dyDescent="0.25">
      <c r="G65">
        <v>7401</v>
      </c>
      <c r="H65">
        <v>7500</v>
      </c>
      <c r="I65">
        <v>941</v>
      </c>
    </row>
    <row r="66" spans="7:9" x14ac:dyDescent="0.25">
      <c r="G66">
        <v>7501</v>
      </c>
      <c r="H66">
        <v>7600</v>
      </c>
      <c r="I66">
        <v>963</v>
      </c>
    </row>
    <row r="67" spans="7:9" x14ac:dyDescent="0.25">
      <c r="G67">
        <v>7601</v>
      </c>
      <c r="H67">
        <v>7700</v>
      </c>
      <c r="I67">
        <v>986</v>
      </c>
    </row>
    <row r="68" spans="7:9" x14ac:dyDescent="0.25">
      <c r="G68">
        <v>7701</v>
      </c>
      <c r="H68">
        <v>7800</v>
      </c>
      <c r="I68">
        <v>1008</v>
      </c>
    </row>
    <row r="69" spans="7:9" x14ac:dyDescent="0.25">
      <c r="G69">
        <v>7801</v>
      </c>
      <c r="H69">
        <v>7900</v>
      </c>
      <c r="I69">
        <v>1030</v>
      </c>
    </row>
    <row r="70" spans="7:9" x14ac:dyDescent="0.25">
      <c r="G70">
        <v>7901</v>
      </c>
      <c r="H70">
        <v>8000</v>
      </c>
      <c r="I70">
        <v>1052</v>
      </c>
    </row>
    <row r="71" spans="7:9" x14ac:dyDescent="0.25">
      <c r="G71">
        <v>8001</v>
      </c>
      <c r="H71">
        <v>8100</v>
      </c>
      <c r="I71">
        <v>1074</v>
      </c>
    </row>
    <row r="72" spans="7:9" x14ac:dyDescent="0.25">
      <c r="G72">
        <v>8101</v>
      </c>
      <c r="H72">
        <v>8200</v>
      </c>
      <c r="I72">
        <v>1097</v>
      </c>
    </row>
    <row r="73" spans="7:9" x14ac:dyDescent="0.25">
      <c r="G73">
        <v>8201</v>
      </c>
      <c r="H73">
        <v>8300</v>
      </c>
      <c r="I73">
        <v>1119</v>
      </c>
    </row>
    <row r="74" spans="7:9" x14ac:dyDescent="0.25">
      <c r="G74">
        <v>8301</v>
      </c>
      <c r="H74">
        <v>8400</v>
      </c>
      <c r="I74">
        <v>1141</v>
      </c>
    </row>
    <row r="75" spans="7:9" x14ac:dyDescent="0.25">
      <c r="G75">
        <v>8401</v>
      </c>
      <c r="H75">
        <v>8500</v>
      </c>
      <c r="I75">
        <v>1163</v>
      </c>
    </row>
    <row r="76" spans="7:9" x14ac:dyDescent="0.25">
      <c r="G76">
        <v>8501</v>
      </c>
      <c r="H76">
        <v>8600</v>
      </c>
      <c r="I76">
        <v>1185</v>
      </c>
    </row>
    <row r="77" spans="7:9" x14ac:dyDescent="0.25">
      <c r="G77">
        <v>8601</v>
      </c>
      <c r="H77">
        <v>8700</v>
      </c>
      <c r="I77">
        <v>1208</v>
      </c>
    </row>
    <row r="78" spans="7:9" x14ac:dyDescent="0.25">
      <c r="G78">
        <v>8701</v>
      </c>
      <c r="H78">
        <v>8800</v>
      </c>
      <c r="I78">
        <v>1230</v>
      </c>
    </row>
    <row r="79" spans="7:9" x14ac:dyDescent="0.25">
      <c r="G79">
        <v>8801</v>
      </c>
      <c r="H79">
        <v>8900</v>
      </c>
      <c r="I79">
        <v>1252</v>
      </c>
    </row>
    <row r="80" spans="7:9" x14ac:dyDescent="0.25">
      <c r="G80">
        <v>8901</v>
      </c>
      <c r="H80">
        <v>9000</v>
      </c>
      <c r="I80">
        <v>1274</v>
      </c>
    </row>
    <row r="81" spans="7:9" x14ac:dyDescent="0.25">
      <c r="G81">
        <v>9001</v>
      </c>
      <c r="H81">
        <v>9100</v>
      </c>
      <c r="I81">
        <v>1296</v>
      </c>
    </row>
    <row r="82" spans="7:9" x14ac:dyDescent="0.25">
      <c r="G82">
        <v>9101</v>
      </c>
      <c r="H82">
        <v>9200</v>
      </c>
      <c r="I82">
        <v>1319</v>
      </c>
    </row>
    <row r="83" spans="7:9" x14ac:dyDescent="0.25">
      <c r="G83">
        <v>9201</v>
      </c>
      <c r="H83">
        <v>9300</v>
      </c>
      <c r="I83">
        <v>1341</v>
      </c>
    </row>
    <row r="84" spans="7:9" x14ac:dyDescent="0.25">
      <c r="G84">
        <v>9301</v>
      </c>
      <c r="H84">
        <v>9400</v>
      </c>
      <c r="I84">
        <v>1363</v>
      </c>
    </row>
    <row r="85" spans="7:9" x14ac:dyDescent="0.25">
      <c r="G85">
        <v>9401</v>
      </c>
      <c r="H85">
        <v>9500</v>
      </c>
      <c r="I85">
        <v>1385</v>
      </c>
    </row>
    <row r="86" spans="7:9" x14ac:dyDescent="0.25">
      <c r="G86">
        <v>9501</v>
      </c>
      <c r="H86">
        <v>9600</v>
      </c>
      <c r="I86">
        <v>1407</v>
      </c>
    </row>
    <row r="87" spans="7:9" x14ac:dyDescent="0.25">
      <c r="G87">
        <v>9601</v>
      </c>
      <c r="H87">
        <v>9700</v>
      </c>
      <c r="I87">
        <v>1430</v>
      </c>
    </row>
    <row r="88" spans="7:9" x14ac:dyDescent="0.25">
      <c r="G88">
        <v>9701</v>
      </c>
      <c r="H88">
        <v>9800</v>
      </c>
      <c r="I88">
        <v>1452</v>
      </c>
    </row>
    <row r="89" spans="7:9" x14ac:dyDescent="0.25">
      <c r="G89">
        <v>9801</v>
      </c>
      <c r="H89">
        <v>9900</v>
      </c>
      <c r="I89">
        <v>1474</v>
      </c>
    </row>
    <row r="90" spans="7:9" x14ac:dyDescent="0.25">
      <c r="G90">
        <v>9901</v>
      </c>
      <c r="H90">
        <v>10000</v>
      </c>
      <c r="I90">
        <v>1496</v>
      </c>
    </row>
    <row r="91" spans="7:9" x14ac:dyDescent="0.25">
      <c r="G91">
        <v>10001</v>
      </c>
      <c r="H91">
        <v>10100</v>
      </c>
      <c r="I91">
        <v>1518</v>
      </c>
    </row>
    <row r="92" spans="7:9" x14ac:dyDescent="0.25">
      <c r="G92">
        <v>10101</v>
      </c>
      <c r="H92">
        <v>10200</v>
      </c>
      <c r="I92">
        <v>1541</v>
      </c>
    </row>
    <row r="93" spans="7:9" x14ac:dyDescent="0.25">
      <c r="G93">
        <v>10201</v>
      </c>
      <c r="H93">
        <v>10300</v>
      </c>
      <c r="I93">
        <v>1563</v>
      </c>
    </row>
    <row r="94" spans="7:9" x14ac:dyDescent="0.25">
      <c r="G94">
        <v>10301</v>
      </c>
      <c r="H94">
        <v>10400</v>
      </c>
      <c r="I94">
        <v>1586</v>
      </c>
    </row>
    <row r="95" spans="7:9" x14ac:dyDescent="0.25">
      <c r="G95">
        <v>10401</v>
      </c>
      <c r="H95">
        <v>10500</v>
      </c>
      <c r="I95">
        <v>1608</v>
      </c>
    </row>
    <row r="96" spans="7:9" x14ac:dyDescent="0.25">
      <c r="G96">
        <v>10501</v>
      </c>
      <c r="H96">
        <v>10600</v>
      </c>
      <c r="I96">
        <v>1631</v>
      </c>
    </row>
    <row r="97" spans="7:9" x14ac:dyDescent="0.25">
      <c r="G97">
        <v>10601</v>
      </c>
      <c r="H97">
        <v>10700</v>
      </c>
      <c r="I97">
        <v>1653</v>
      </c>
    </row>
    <row r="98" spans="7:9" x14ac:dyDescent="0.25">
      <c r="G98">
        <v>10701</v>
      </c>
      <c r="H98">
        <v>10800</v>
      </c>
      <c r="I98">
        <v>1676</v>
      </c>
    </row>
    <row r="99" spans="7:9" x14ac:dyDescent="0.25">
      <c r="G99">
        <v>10801</v>
      </c>
      <c r="H99">
        <v>10900</v>
      </c>
      <c r="I99">
        <v>1701</v>
      </c>
    </row>
    <row r="100" spans="7:9" x14ac:dyDescent="0.25">
      <c r="G100">
        <v>10901</v>
      </c>
      <c r="H100">
        <v>11000</v>
      </c>
      <c r="I100">
        <v>1731</v>
      </c>
    </row>
    <row r="101" spans="7:9" x14ac:dyDescent="0.25">
      <c r="G101">
        <v>11001</v>
      </c>
      <c r="H101">
        <v>11100</v>
      </c>
      <c r="I101">
        <v>1760</v>
      </c>
    </row>
    <row r="102" spans="7:9" x14ac:dyDescent="0.25">
      <c r="G102">
        <v>11101</v>
      </c>
      <c r="H102">
        <v>11200</v>
      </c>
      <c r="I102">
        <v>1790</v>
      </c>
    </row>
    <row r="103" spans="7:9" x14ac:dyDescent="0.25">
      <c r="G103">
        <v>11201</v>
      </c>
      <c r="H103">
        <v>11300</v>
      </c>
      <c r="I103">
        <v>1819</v>
      </c>
    </row>
    <row r="104" spans="7:9" x14ac:dyDescent="0.25">
      <c r="G104">
        <v>11301</v>
      </c>
      <c r="H104">
        <v>11400</v>
      </c>
      <c r="I104">
        <v>1849</v>
      </c>
    </row>
    <row r="105" spans="7:9" x14ac:dyDescent="0.25">
      <c r="G105">
        <v>11401</v>
      </c>
      <c r="H105">
        <v>11500</v>
      </c>
      <c r="I105">
        <v>1878</v>
      </c>
    </row>
    <row r="106" spans="7:9" x14ac:dyDescent="0.25">
      <c r="G106">
        <v>11501</v>
      </c>
      <c r="H106">
        <v>11600</v>
      </c>
      <c r="I106">
        <v>1908</v>
      </c>
    </row>
    <row r="107" spans="7:9" x14ac:dyDescent="0.25">
      <c r="G107">
        <v>11601</v>
      </c>
      <c r="H107">
        <v>11700</v>
      </c>
      <c r="I107">
        <v>1937</v>
      </c>
    </row>
    <row r="108" spans="7:9" x14ac:dyDescent="0.25">
      <c r="G108">
        <v>11701</v>
      </c>
      <c r="H108">
        <v>11800</v>
      </c>
      <c r="I108">
        <v>1967</v>
      </c>
    </row>
    <row r="109" spans="7:9" x14ac:dyDescent="0.25">
      <c r="G109">
        <v>11801</v>
      </c>
      <c r="H109">
        <v>11900</v>
      </c>
      <c r="I109">
        <v>1996</v>
      </c>
    </row>
    <row r="110" spans="7:9" x14ac:dyDescent="0.25">
      <c r="G110">
        <v>11901</v>
      </c>
      <c r="H110">
        <v>12000</v>
      </c>
      <c r="I110">
        <v>2026</v>
      </c>
    </row>
    <row r="111" spans="7:9" x14ac:dyDescent="0.25">
      <c r="G111">
        <v>12001</v>
      </c>
      <c r="H111">
        <v>12100</v>
      </c>
      <c r="I111">
        <v>2056</v>
      </c>
    </row>
    <row r="112" spans="7:9" x14ac:dyDescent="0.25">
      <c r="G112">
        <v>12101</v>
      </c>
      <c r="H112">
        <v>12200</v>
      </c>
      <c r="I112">
        <v>2085</v>
      </c>
    </row>
    <row r="113" spans="7:9" x14ac:dyDescent="0.25">
      <c r="G113">
        <v>12201</v>
      </c>
      <c r="H113">
        <v>12300</v>
      </c>
      <c r="I113">
        <v>2115</v>
      </c>
    </row>
    <row r="114" spans="7:9" x14ac:dyDescent="0.25">
      <c r="G114">
        <v>12301</v>
      </c>
      <c r="H114">
        <v>12400</v>
      </c>
      <c r="I114">
        <v>2144</v>
      </c>
    </row>
    <row r="115" spans="7:9" x14ac:dyDescent="0.25">
      <c r="G115">
        <v>12401</v>
      </c>
      <c r="H115">
        <v>12500</v>
      </c>
      <c r="I115">
        <v>2174</v>
      </c>
    </row>
    <row r="116" spans="7:9" x14ac:dyDescent="0.25">
      <c r="G116">
        <v>12501</v>
      </c>
      <c r="H116">
        <v>12600</v>
      </c>
      <c r="I116">
        <v>2204</v>
      </c>
    </row>
    <row r="117" spans="7:9" x14ac:dyDescent="0.25">
      <c r="G117">
        <v>12601</v>
      </c>
      <c r="H117">
        <v>12700</v>
      </c>
      <c r="I117">
        <v>2233</v>
      </c>
    </row>
    <row r="118" spans="7:9" x14ac:dyDescent="0.25">
      <c r="G118">
        <v>12701</v>
      </c>
      <c r="H118">
        <v>12800</v>
      </c>
      <c r="I118">
        <v>2263</v>
      </c>
    </row>
    <row r="119" spans="7:9" x14ac:dyDescent="0.25">
      <c r="G119">
        <v>12801</v>
      </c>
      <c r="H119">
        <v>12900</v>
      </c>
      <c r="I119">
        <v>2292</v>
      </c>
    </row>
    <row r="120" spans="7:9" x14ac:dyDescent="0.25">
      <c r="G120">
        <v>12901</v>
      </c>
      <c r="H120">
        <v>13000</v>
      </c>
      <c r="I120">
        <v>2322</v>
      </c>
    </row>
    <row r="121" spans="7:9" x14ac:dyDescent="0.25">
      <c r="G121">
        <v>13001</v>
      </c>
      <c r="H121">
        <v>13100</v>
      </c>
      <c r="I121">
        <v>2352</v>
      </c>
    </row>
    <row r="122" spans="7:9" x14ac:dyDescent="0.25">
      <c r="G122">
        <v>13101</v>
      </c>
      <c r="H122">
        <v>13200</v>
      </c>
      <c r="I122">
        <v>2381</v>
      </c>
    </row>
    <row r="123" spans="7:9" x14ac:dyDescent="0.25">
      <c r="G123">
        <v>13201</v>
      </c>
      <c r="H123">
        <v>13300</v>
      </c>
      <c r="I123">
        <v>2411</v>
      </c>
    </row>
    <row r="124" spans="7:9" x14ac:dyDescent="0.25">
      <c r="G124">
        <v>13301</v>
      </c>
      <c r="H124">
        <v>13400</v>
      </c>
      <c r="I124">
        <v>2440</v>
      </c>
    </row>
    <row r="125" spans="7:9" x14ac:dyDescent="0.25">
      <c r="G125">
        <v>13401</v>
      </c>
      <c r="H125">
        <v>13500</v>
      </c>
      <c r="I125">
        <v>2470</v>
      </c>
    </row>
    <row r="126" spans="7:9" x14ac:dyDescent="0.25">
      <c r="G126">
        <v>13501</v>
      </c>
      <c r="H126">
        <v>13600</v>
      </c>
      <c r="I126">
        <v>2500</v>
      </c>
    </row>
    <row r="127" spans="7:9" x14ac:dyDescent="0.25">
      <c r="G127">
        <v>13601</v>
      </c>
      <c r="H127">
        <v>13700</v>
      </c>
      <c r="I127">
        <v>2529</v>
      </c>
    </row>
    <row r="128" spans="7:9" x14ac:dyDescent="0.25">
      <c r="G128">
        <v>13701</v>
      </c>
      <c r="H128">
        <v>13800</v>
      </c>
      <c r="I128">
        <v>2559</v>
      </c>
    </row>
    <row r="129" spans="7:9" x14ac:dyDescent="0.25">
      <c r="G129">
        <v>13801</v>
      </c>
      <c r="H129">
        <v>13900</v>
      </c>
      <c r="I129">
        <v>2588</v>
      </c>
    </row>
    <row r="130" spans="7:9" x14ac:dyDescent="0.25">
      <c r="G130">
        <v>13901</v>
      </c>
      <c r="H130">
        <v>14000</v>
      </c>
      <c r="I130">
        <v>2618</v>
      </c>
    </row>
    <row r="131" spans="7:9" x14ac:dyDescent="0.25">
      <c r="G131">
        <v>14001</v>
      </c>
      <c r="H131">
        <v>14100</v>
      </c>
      <c r="I131">
        <v>2647</v>
      </c>
    </row>
    <row r="132" spans="7:9" x14ac:dyDescent="0.25">
      <c r="G132">
        <v>14101</v>
      </c>
      <c r="H132">
        <v>14200</v>
      </c>
      <c r="I132">
        <v>2677</v>
      </c>
    </row>
    <row r="133" spans="7:9" x14ac:dyDescent="0.25">
      <c r="G133">
        <v>14201</v>
      </c>
      <c r="H133">
        <v>14300</v>
      </c>
      <c r="I133">
        <v>2707</v>
      </c>
    </row>
    <row r="134" spans="7:9" x14ac:dyDescent="0.25">
      <c r="G134">
        <v>14301</v>
      </c>
      <c r="H134">
        <v>14400</v>
      </c>
      <c r="I134">
        <v>2736</v>
      </c>
    </row>
    <row r="135" spans="7:9" x14ac:dyDescent="0.25">
      <c r="G135">
        <v>14401</v>
      </c>
      <c r="H135">
        <v>14500</v>
      </c>
      <c r="I135">
        <v>2766</v>
      </c>
    </row>
    <row r="136" spans="7:9" x14ac:dyDescent="0.25">
      <c r="G136">
        <v>14501</v>
      </c>
      <c r="H136">
        <v>14600</v>
      </c>
      <c r="I136">
        <v>2795</v>
      </c>
    </row>
    <row r="137" spans="7:9" x14ac:dyDescent="0.25">
      <c r="G137">
        <v>14601</v>
      </c>
      <c r="H137">
        <v>14700</v>
      </c>
      <c r="I137">
        <v>2825</v>
      </c>
    </row>
    <row r="138" spans="7:9" x14ac:dyDescent="0.25">
      <c r="G138">
        <v>14701</v>
      </c>
      <c r="H138">
        <v>14800</v>
      </c>
      <c r="I138">
        <v>2855</v>
      </c>
    </row>
    <row r="139" spans="7:9" x14ac:dyDescent="0.25">
      <c r="G139">
        <v>14801</v>
      </c>
      <c r="H139">
        <v>14900</v>
      </c>
      <c r="I139">
        <v>2884</v>
      </c>
    </row>
    <row r="140" spans="7:9" x14ac:dyDescent="0.25">
      <c r="G140">
        <v>14901</v>
      </c>
      <c r="H140">
        <v>15000</v>
      </c>
      <c r="I140">
        <v>2914</v>
      </c>
    </row>
    <row r="141" spans="7:9" x14ac:dyDescent="0.25">
      <c r="G141">
        <v>15001</v>
      </c>
      <c r="H141">
        <v>15100</v>
      </c>
      <c r="I141">
        <v>2943</v>
      </c>
    </row>
    <row r="142" spans="7:9" x14ac:dyDescent="0.25">
      <c r="G142">
        <v>15101</v>
      </c>
      <c r="H142">
        <v>15200</v>
      </c>
      <c r="I142">
        <v>2973</v>
      </c>
    </row>
    <row r="143" spans="7:9" x14ac:dyDescent="0.25">
      <c r="G143">
        <v>15201</v>
      </c>
      <c r="H143">
        <v>15300</v>
      </c>
      <c r="I143">
        <v>3002</v>
      </c>
    </row>
    <row r="144" spans="7:9" x14ac:dyDescent="0.25">
      <c r="G144">
        <v>15301</v>
      </c>
      <c r="H144">
        <v>15400</v>
      </c>
      <c r="I144">
        <v>3032</v>
      </c>
    </row>
    <row r="145" spans="7:9" x14ac:dyDescent="0.25">
      <c r="G145">
        <v>15401</v>
      </c>
      <c r="H145">
        <v>15500</v>
      </c>
      <c r="I145">
        <v>3062</v>
      </c>
    </row>
    <row r="146" spans="7:9" x14ac:dyDescent="0.25">
      <c r="G146">
        <v>15501</v>
      </c>
      <c r="H146">
        <v>15600</v>
      </c>
      <c r="I146">
        <v>3091</v>
      </c>
    </row>
    <row r="147" spans="7:9" x14ac:dyDescent="0.25">
      <c r="G147">
        <v>15601</v>
      </c>
      <c r="H147">
        <v>15700</v>
      </c>
      <c r="I147">
        <v>3121</v>
      </c>
    </row>
    <row r="148" spans="7:9" x14ac:dyDescent="0.25">
      <c r="G148">
        <v>15701</v>
      </c>
      <c r="H148">
        <v>15800</v>
      </c>
      <c r="I148">
        <v>3150</v>
      </c>
    </row>
    <row r="149" spans="7:9" x14ac:dyDescent="0.25">
      <c r="G149">
        <v>15801</v>
      </c>
      <c r="H149">
        <v>15900</v>
      </c>
      <c r="I149">
        <v>3180</v>
      </c>
    </row>
    <row r="150" spans="7:9" x14ac:dyDescent="0.25">
      <c r="G150">
        <v>15901</v>
      </c>
      <c r="H150">
        <v>16000</v>
      </c>
      <c r="I150">
        <v>3210</v>
      </c>
    </row>
    <row r="151" spans="7:9" x14ac:dyDescent="0.25">
      <c r="G151">
        <v>16001</v>
      </c>
      <c r="H151">
        <v>16100</v>
      </c>
      <c r="I151">
        <v>3239</v>
      </c>
    </row>
    <row r="152" spans="7:9" x14ac:dyDescent="0.25">
      <c r="G152">
        <v>16101</v>
      </c>
      <c r="H152">
        <v>16200</v>
      </c>
      <c r="I152">
        <v>3269</v>
      </c>
    </row>
    <row r="153" spans="7:9" x14ac:dyDescent="0.25">
      <c r="G153">
        <v>16201</v>
      </c>
      <c r="H153">
        <v>16300</v>
      </c>
      <c r="I153">
        <v>3298</v>
      </c>
    </row>
    <row r="154" spans="7:9" x14ac:dyDescent="0.25">
      <c r="G154">
        <v>16301</v>
      </c>
      <c r="H154">
        <v>16400</v>
      </c>
      <c r="I154">
        <v>3328</v>
      </c>
    </row>
    <row r="155" spans="7:9" x14ac:dyDescent="0.25">
      <c r="G155">
        <v>16401</v>
      </c>
      <c r="H155">
        <v>16500</v>
      </c>
      <c r="I155">
        <v>3358</v>
      </c>
    </row>
    <row r="156" spans="7:9" x14ac:dyDescent="0.25">
      <c r="G156">
        <v>16501</v>
      </c>
      <c r="H156">
        <v>16600</v>
      </c>
      <c r="I156">
        <v>3387</v>
      </c>
    </row>
    <row r="157" spans="7:9" x14ac:dyDescent="0.25">
      <c r="G157">
        <v>16601</v>
      </c>
      <c r="H157">
        <v>16700</v>
      </c>
      <c r="I157">
        <v>3417</v>
      </c>
    </row>
    <row r="158" spans="7:9" x14ac:dyDescent="0.25">
      <c r="G158">
        <v>16701</v>
      </c>
      <c r="H158">
        <v>16800</v>
      </c>
      <c r="I158">
        <v>3446</v>
      </c>
    </row>
    <row r="159" spans="7:9" x14ac:dyDescent="0.25">
      <c r="G159">
        <v>16801</v>
      </c>
      <c r="H159">
        <v>16900</v>
      </c>
      <c r="I159">
        <v>3476</v>
      </c>
    </row>
    <row r="160" spans="7:9" x14ac:dyDescent="0.25">
      <c r="G160">
        <v>16901</v>
      </c>
      <c r="H160">
        <v>17000</v>
      </c>
      <c r="I160">
        <v>3506</v>
      </c>
    </row>
    <row r="161" spans="7:9" x14ac:dyDescent="0.25">
      <c r="G161">
        <v>17001</v>
      </c>
      <c r="H161">
        <v>17100</v>
      </c>
      <c r="I161">
        <v>3535</v>
      </c>
    </row>
    <row r="162" spans="7:9" x14ac:dyDescent="0.25">
      <c r="G162">
        <v>17101</v>
      </c>
      <c r="H162">
        <v>17200</v>
      </c>
      <c r="I162">
        <v>3565</v>
      </c>
    </row>
    <row r="163" spans="7:9" x14ac:dyDescent="0.25">
      <c r="G163">
        <v>17201</v>
      </c>
      <c r="H163">
        <v>17300</v>
      </c>
      <c r="I163">
        <v>3594</v>
      </c>
    </row>
    <row r="164" spans="7:9" x14ac:dyDescent="0.25">
      <c r="G164">
        <v>17301</v>
      </c>
      <c r="H164">
        <v>17400</v>
      </c>
      <c r="I164">
        <v>3624</v>
      </c>
    </row>
    <row r="165" spans="7:9" x14ac:dyDescent="0.25">
      <c r="G165">
        <v>17401</v>
      </c>
      <c r="H165">
        <v>17500</v>
      </c>
      <c r="I165">
        <v>3654</v>
      </c>
    </row>
    <row r="166" spans="7:9" x14ac:dyDescent="0.25">
      <c r="G166">
        <v>17501</v>
      </c>
      <c r="H166">
        <v>17600</v>
      </c>
      <c r="I166">
        <v>3683</v>
      </c>
    </row>
    <row r="167" spans="7:9" x14ac:dyDescent="0.25">
      <c r="G167">
        <v>17601</v>
      </c>
      <c r="H167">
        <v>17700</v>
      </c>
      <c r="I167">
        <v>3713</v>
      </c>
    </row>
    <row r="168" spans="7:9" x14ac:dyDescent="0.25">
      <c r="G168">
        <v>17701</v>
      </c>
      <c r="H168">
        <v>17800</v>
      </c>
      <c r="I168">
        <v>3742</v>
      </c>
    </row>
    <row r="169" spans="7:9" x14ac:dyDescent="0.25">
      <c r="G169">
        <v>17801</v>
      </c>
      <c r="H169">
        <v>17900</v>
      </c>
      <c r="I169">
        <v>3772</v>
      </c>
    </row>
    <row r="170" spans="7:9" x14ac:dyDescent="0.25">
      <c r="G170">
        <v>17901</v>
      </c>
      <c r="H170">
        <v>18000</v>
      </c>
      <c r="I170">
        <v>3801</v>
      </c>
    </row>
    <row r="171" spans="7:9" x14ac:dyDescent="0.25">
      <c r="G171">
        <v>18001</v>
      </c>
      <c r="H171">
        <v>18100</v>
      </c>
      <c r="I171">
        <v>3831</v>
      </c>
    </row>
    <row r="172" spans="7:9" x14ac:dyDescent="0.25">
      <c r="G172">
        <v>18101</v>
      </c>
      <c r="H172">
        <v>18200</v>
      </c>
      <c r="I172">
        <v>3861</v>
      </c>
    </row>
    <row r="173" spans="7:9" x14ac:dyDescent="0.25">
      <c r="G173">
        <v>18201</v>
      </c>
      <c r="H173">
        <v>18300</v>
      </c>
      <c r="I173">
        <v>3890</v>
      </c>
    </row>
    <row r="174" spans="7:9" x14ac:dyDescent="0.25">
      <c r="G174">
        <v>18301</v>
      </c>
      <c r="H174">
        <v>18400</v>
      </c>
      <c r="I174">
        <v>3920</v>
      </c>
    </row>
    <row r="175" spans="7:9" x14ac:dyDescent="0.25">
      <c r="G175">
        <v>18401</v>
      </c>
      <c r="H175">
        <v>18500</v>
      </c>
      <c r="I175">
        <v>3949</v>
      </c>
    </row>
    <row r="176" spans="7:9" x14ac:dyDescent="0.25">
      <c r="G176">
        <v>18501</v>
      </c>
      <c r="H176">
        <v>18600</v>
      </c>
      <c r="I176">
        <v>3979</v>
      </c>
    </row>
    <row r="177" spans="7:9" x14ac:dyDescent="0.25">
      <c r="G177">
        <v>18601</v>
      </c>
      <c r="H177">
        <v>18700</v>
      </c>
      <c r="I177">
        <v>4009</v>
      </c>
    </row>
    <row r="178" spans="7:9" x14ac:dyDescent="0.25">
      <c r="G178">
        <v>18701</v>
      </c>
      <c r="H178">
        <v>18800</v>
      </c>
      <c r="I178">
        <v>4038</v>
      </c>
    </row>
    <row r="179" spans="7:9" x14ac:dyDescent="0.25">
      <c r="G179">
        <v>18801</v>
      </c>
      <c r="H179">
        <v>18900</v>
      </c>
      <c r="I179">
        <v>4068</v>
      </c>
    </row>
    <row r="180" spans="7:9" x14ac:dyDescent="0.25">
      <c r="G180">
        <v>18901</v>
      </c>
      <c r="H180">
        <v>19000</v>
      </c>
      <c r="I180">
        <v>4097</v>
      </c>
    </row>
    <row r="181" spans="7:9" x14ac:dyDescent="0.25">
      <c r="G181">
        <v>19001</v>
      </c>
      <c r="H181">
        <v>19100</v>
      </c>
      <c r="I181">
        <v>4127</v>
      </c>
    </row>
    <row r="182" spans="7:9" x14ac:dyDescent="0.25">
      <c r="G182">
        <v>19101</v>
      </c>
      <c r="H182">
        <v>19200</v>
      </c>
      <c r="I182">
        <v>4157</v>
      </c>
    </row>
    <row r="183" spans="7:9" x14ac:dyDescent="0.25">
      <c r="G183">
        <v>19201</v>
      </c>
      <c r="H183">
        <v>19300</v>
      </c>
      <c r="I183">
        <v>4186</v>
      </c>
    </row>
    <row r="184" spans="7:9" x14ac:dyDescent="0.25">
      <c r="G184">
        <v>19301</v>
      </c>
      <c r="H184">
        <v>19400</v>
      </c>
      <c r="I184">
        <v>4216</v>
      </c>
    </row>
    <row r="185" spans="7:9" x14ac:dyDescent="0.25">
      <c r="G185">
        <v>19401</v>
      </c>
      <c r="H185">
        <v>19500</v>
      </c>
      <c r="I185">
        <v>4245</v>
      </c>
    </row>
    <row r="186" spans="7:9" x14ac:dyDescent="0.25">
      <c r="G186">
        <v>19501</v>
      </c>
      <c r="H186">
        <v>19600</v>
      </c>
      <c r="I186">
        <v>4275</v>
      </c>
    </row>
    <row r="187" spans="7:9" x14ac:dyDescent="0.25">
      <c r="G187">
        <v>19601</v>
      </c>
      <c r="H187">
        <v>19700</v>
      </c>
      <c r="I187">
        <v>4304</v>
      </c>
    </row>
    <row r="188" spans="7:9" x14ac:dyDescent="0.25">
      <c r="G188">
        <v>19701</v>
      </c>
      <c r="H188">
        <v>19800</v>
      </c>
      <c r="I188">
        <v>4334</v>
      </c>
    </row>
    <row r="189" spans="7:9" x14ac:dyDescent="0.25">
      <c r="G189">
        <v>19801</v>
      </c>
      <c r="H189">
        <v>19900</v>
      </c>
      <c r="I189">
        <v>4364</v>
      </c>
    </row>
    <row r="190" spans="7:9" x14ac:dyDescent="0.25">
      <c r="G190">
        <v>19901</v>
      </c>
      <c r="H190">
        <v>20000</v>
      </c>
      <c r="I190">
        <v>4393</v>
      </c>
    </row>
    <row r="191" spans="7:9" x14ac:dyDescent="0.25">
      <c r="G191">
        <v>20001</v>
      </c>
      <c r="H191">
        <v>20200</v>
      </c>
      <c r="I191">
        <v>4452</v>
      </c>
    </row>
    <row r="192" spans="7:9" x14ac:dyDescent="0.25">
      <c r="G192">
        <v>20201</v>
      </c>
      <c r="H192">
        <v>20400</v>
      </c>
      <c r="I192">
        <v>4512</v>
      </c>
    </row>
    <row r="193" spans="7:9" x14ac:dyDescent="0.25">
      <c r="G193">
        <v>20401</v>
      </c>
      <c r="H193">
        <v>20600</v>
      </c>
      <c r="I193">
        <v>4571</v>
      </c>
    </row>
    <row r="194" spans="7:9" x14ac:dyDescent="0.25">
      <c r="G194">
        <v>20601</v>
      </c>
      <c r="H194">
        <v>20800</v>
      </c>
      <c r="I194">
        <v>4630</v>
      </c>
    </row>
    <row r="195" spans="7:9" x14ac:dyDescent="0.25">
      <c r="G195">
        <v>20801</v>
      </c>
      <c r="H195">
        <v>21000</v>
      </c>
      <c r="I195">
        <v>4689</v>
      </c>
    </row>
    <row r="196" spans="7:9" x14ac:dyDescent="0.25">
      <c r="G196">
        <v>21001</v>
      </c>
      <c r="H196">
        <v>21200</v>
      </c>
      <c r="I196">
        <v>4748</v>
      </c>
    </row>
    <row r="197" spans="7:9" x14ac:dyDescent="0.25">
      <c r="G197">
        <v>21201</v>
      </c>
      <c r="H197">
        <v>21400</v>
      </c>
      <c r="I197">
        <v>4807</v>
      </c>
    </row>
    <row r="198" spans="7:9" x14ac:dyDescent="0.25">
      <c r="G198">
        <v>21401</v>
      </c>
      <c r="H198">
        <v>21600</v>
      </c>
      <c r="I198">
        <v>4867</v>
      </c>
    </row>
    <row r="199" spans="7:9" x14ac:dyDescent="0.25">
      <c r="G199">
        <v>21601</v>
      </c>
      <c r="H199">
        <v>21800</v>
      </c>
      <c r="I199">
        <v>4926</v>
      </c>
    </row>
    <row r="200" spans="7:9" x14ac:dyDescent="0.25">
      <c r="G200">
        <v>21801</v>
      </c>
      <c r="H200">
        <v>22000</v>
      </c>
      <c r="I200">
        <v>4985</v>
      </c>
    </row>
    <row r="201" spans="7:9" x14ac:dyDescent="0.25">
      <c r="G201">
        <v>22001</v>
      </c>
      <c r="H201">
        <v>22200</v>
      </c>
      <c r="I201">
        <v>5044</v>
      </c>
    </row>
    <row r="202" spans="7:9" x14ac:dyDescent="0.25">
      <c r="G202">
        <v>22201</v>
      </c>
      <c r="H202">
        <v>22400</v>
      </c>
      <c r="I202">
        <v>5103</v>
      </c>
    </row>
    <row r="203" spans="7:9" x14ac:dyDescent="0.25">
      <c r="G203">
        <v>22401</v>
      </c>
      <c r="H203">
        <v>22600</v>
      </c>
      <c r="I203">
        <v>5163</v>
      </c>
    </row>
    <row r="204" spans="7:9" x14ac:dyDescent="0.25">
      <c r="G204">
        <v>22601</v>
      </c>
      <c r="H204">
        <v>22800</v>
      </c>
      <c r="I204">
        <v>5222</v>
      </c>
    </row>
    <row r="205" spans="7:9" x14ac:dyDescent="0.25">
      <c r="G205">
        <v>22801</v>
      </c>
      <c r="H205">
        <v>23000</v>
      </c>
      <c r="I205">
        <v>5281</v>
      </c>
    </row>
    <row r="206" spans="7:9" x14ac:dyDescent="0.25">
      <c r="G206">
        <v>23001</v>
      </c>
      <c r="H206">
        <v>23200</v>
      </c>
      <c r="I206">
        <v>5340</v>
      </c>
    </row>
    <row r="207" spans="7:9" x14ac:dyDescent="0.25">
      <c r="G207">
        <v>23201</v>
      </c>
      <c r="H207">
        <v>23400</v>
      </c>
      <c r="I207">
        <v>5399</v>
      </c>
    </row>
    <row r="208" spans="7:9" x14ac:dyDescent="0.25">
      <c r="G208">
        <v>23401</v>
      </c>
      <c r="H208">
        <v>23600</v>
      </c>
      <c r="I208">
        <v>5459</v>
      </c>
    </row>
    <row r="209" spans="7:9" x14ac:dyDescent="0.25">
      <c r="G209">
        <v>23601</v>
      </c>
      <c r="H209">
        <v>23800</v>
      </c>
      <c r="I209">
        <v>5518</v>
      </c>
    </row>
    <row r="210" spans="7:9" x14ac:dyDescent="0.25">
      <c r="G210">
        <v>23801</v>
      </c>
      <c r="H210">
        <v>24000</v>
      </c>
      <c r="I210">
        <v>5577</v>
      </c>
    </row>
    <row r="211" spans="7:9" x14ac:dyDescent="0.25">
      <c r="G211">
        <v>24001</v>
      </c>
      <c r="H211">
        <v>24200</v>
      </c>
      <c r="I211">
        <v>5636</v>
      </c>
    </row>
    <row r="212" spans="7:9" x14ac:dyDescent="0.25">
      <c r="G212">
        <v>24201</v>
      </c>
      <c r="H212">
        <v>24400</v>
      </c>
      <c r="I212">
        <v>5695</v>
      </c>
    </row>
    <row r="213" spans="7:9" x14ac:dyDescent="0.25">
      <c r="G213">
        <v>24401</v>
      </c>
      <c r="H213">
        <v>24600</v>
      </c>
      <c r="I213">
        <v>5754</v>
      </c>
    </row>
    <row r="214" spans="7:9" x14ac:dyDescent="0.25">
      <c r="G214">
        <v>24601</v>
      </c>
      <c r="H214">
        <v>24800</v>
      </c>
      <c r="I214">
        <v>5814</v>
      </c>
    </row>
    <row r="215" spans="7:9" x14ac:dyDescent="0.25">
      <c r="G215">
        <v>24801</v>
      </c>
      <c r="H215">
        <v>25000</v>
      </c>
      <c r="I215">
        <v>5873</v>
      </c>
    </row>
    <row r="216" spans="7:9" x14ac:dyDescent="0.25">
      <c r="G216">
        <v>25001</v>
      </c>
      <c r="H216">
        <v>25200</v>
      </c>
      <c r="I216">
        <v>5932</v>
      </c>
    </row>
    <row r="217" spans="7:9" x14ac:dyDescent="0.25">
      <c r="G217">
        <v>25201</v>
      </c>
      <c r="H217">
        <v>25400</v>
      </c>
      <c r="I217">
        <v>5991</v>
      </c>
    </row>
    <row r="218" spans="7:9" x14ac:dyDescent="0.25">
      <c r="G218">
        <v>25401</v>
      </c>
      <c r="H218">
        <v>25600</v>
      </c>
      <c r="I218">
        <v>6050</v>
      </c>
    </row>
    <row r="219" spans="7:9" x14ac:dyDescent="0.25">
      <c r="G219">
        <v>25601</v>
      </c>
      <c r="H219">
        <v>25800</v>
      </c>
      <c r="I219">
        <v>6109</v>
      </c>
    </row>
    <row r="220" spans="7:9" x14ac:dyDescent="0.25">
      <c r="G220">
        <v>25801</v>
      </c>
      <c r="H220">
        <v>26000</v>
      </c>
      <c r="I220">
        <v>6169</v>
      </c>
    </row>
    <row r="221" spans="7:9" x14ac:dyDescent="0.25">
      <c r="G221">
        <v>26001</v>
      </c>
      <c r="H221">
        <v>26200</v>
      </c>
      <c r="I221">
        <v>6228</v>
      </c>
    </row>
    <row r="222" spans="7:9" x14ac:dyDescent="0.25">
      <c r="G222">
        <v>26201</v>
      </c>
      <c r="H222">
        <v>26400</v>
      </c>
      <c r="I222">
        <v>6287</v>
      </c>
    </row>
    <row r="223" spans="7:9" x14ac:dyDescent="0.25">
      <c r="G223">
        <v>26401</v>
      </c>
      <c r="H223">
        <v>26600</v>
      </c>
      <c r="I223">
        <v>6346</v>
      </c>
    </row>
    <row r="224" spans="7:9" x14ac:dyDescent="0.25">
      <c r="G224">
        <v>26601</v>
      </c>
      <c r="H224">
        <v>26800</v>
      </c>
      <c r="I224">
        <v>6405</v>
      </c>
    </row>
    <row r="225" spans="7:9" x14ac:dyDescent="0.25">
      <c r="G225">
        <v>26801</v>
      </c>
      <c r="H225">
        <v>27000</v>
      </c>
      <c r="I225">
        <v>6465</v>
      </c>
    </row>
    <row r="226" spans="7:9" x14ac:dyDescent="0.25">
      <c r="G226">
        <v>27001</v>
      </c>
      <c r="H226">
        <v>27200</v>
      </c>
      <c r="I226">
        <v>6524</v>
      </c>
    </row>
    <row r="227" spans="7:9" x14ac:dyDescent="0.25">
      <c r="G227">
        <v>27201</v>
      </c>
      <c r="H227">
        <v>27400</v>
      </c>
      <c r="I227">
        <v>6583</v>
      </c>
    </row>
    <row r="228" spans="7:9" x14ac:dyDescent="0.25">
      <c r="G228">
        <v>27401</v>
      </c>
      <c r="H228">
        <v>27600</v>
      </c>
      <c r="I228">
        <v>6642</v>
      </c>
    </row>
    <row r="229" spans="7:9" x14ac:dyDescent="0.25">
      <c r="G229">
        <v>27601</v>
      </c>
      <c r="H229">
        <v>27800</v>
      </c>
      <c r="I229">
        <v>6701</v>
      </c>
    </row>
    <row r="230" spans="7:9" x14ac:dyDescent="0.25">
      <c r="G230">
        <v>27801</v>
      </c>
      <c r="H230">
        <v>28000</v>
      </c>
      <c r="I230">
        <v>6761</v>
      </c>
    </row>
    <row r="231" spans="7:9" x14ac:dyDescent="0.25">
      <c r="G231">
        <v>28001</v>
      </c>
      <c r="H231">
        <v>28200</v>
      </c>
      <c r="I231">
        <v>6820</v>
      </c>
    </row>
    <row r="232" spans="7:9" x14ac:dyDescent="0.25">
      <c r="G232">
        <v>28201</v>
      </c>
      <c r="H232">
        <v>28400</v>
      </c>
      <c r="I232">
        <v>6879</v>
      </c>
    </row>
    <row r="233" spans="7:9" x14ac:dyDescent="0.25">
      <c r="G233">
        <v>28401</v>
      </c>
      <c r="H233">
        <v>28600</v>
      </c>
      <c r="I233">
        <v>6938</v>
      </c>
    </row>
    <row r="234" spans="7:9" x14ac:dyDescent="0.25">
      <c r="G234">
        <v>28601</v>
      </c>
      <c r="H234">
        <v>28800</v>
      </c>
      <c r="I234">
        <v>6997</v>
      </c>
    </row>
    <row r="235" spans="7:9" x14ac:dyDescent="0.25">
      <c r="G235">
        <v>28801</v>
      </c>
      <c r="H235">
        <v>29000</v>
      </c>
      <c r="I235">
        <v>7056</v>
      </c>
    </row>
    <row r="236" spans="7:9" x14ac:dyDescent="0.25">
      <c r="G236">
        <v>29001</v>
      </c>
      <c r="H236">
        <v>29200</v>
      </c>
      <c r="I236">
        <v>7115</v>
      </c>
    </row>
    <row r="237" spans="7:9" x14ac:dyDescent="0.25">
      <c r="G237">
        <v>29201</v>
      </c>
      <c r="H237">
        <v>29400</v>
      </c>
      <c r="I237">
        <v>7174</v>
      </c>
    </row>
    <row r="238" spans="7:9" x14ac:dyDescent="0.25">
      <c r="G238">
        <v>29401</v>
      </c>
      <c r="H238">
        <v>29600</v>
      </c>
      <c r="I238">
        <v>7233</v>
      </c>
    </row>
    <row r="239" spans="7:9" x14ac:dyDescent="0.25">
      <c r="G239">
        <v>29601</v>
      </c>
      <c r="H239">
        <v>29800</v>
      </c>
      <c r="I239">
        <v>7292</v>
      </c>
    </row>
    <row r="240" spans="7:9" x14ac:dyDescent="0.25">
      <c r="G240">
        <v>29801</v>
      </c>
      <c r="H240">
        <v>30000</v>
      </c>
      <c r="I240">
        <v>7357</v>
      </c>
    </row>
    <row r="241" spans="7:9" x14ac:dyDescent="0.25">
      <c r="G241">
        <v>30001</v>
      </c>
      <c r="H241">
        <v>30200</v>
      </c>
      <c r="I241">
        <v>7423</v>
      </c>
    </row>
    <row r="242" spans="7:9" x14ac:dyDescent="0.25">
      <c r="G242">
        <v>30201</v>
      </c>
      <c r="H242">
        <v>30400</v>
      </c>
      <c r="I242">
        <v>7489</v>
      </c>
    </row>
    <row r="243" spans="7:9" x14ac:dyDescent="0.25">
      <c r="G243">
        <v>30401</v>
      </c>
      <c r="H243">
        <v>30600</v>
      </c>
      <c r="I243">
        <v>7555</v>
      </c>
    </row>
    <row r="244" spans="7:9" x14ac:dyDescent="0.25">
      <c r="G244">
        <v>30601</v>
      </c>
      <c r="H244">
        <v>30800</v>
      </c>
      <c r="I244">
        <v>7621</v>
      </c>
    </row>
    <row r="245" spans="7:9" x14ac:dyDescent="0.25">
      <c r="G245">
        <v>30801</v>
      </c>
      <c r="H245">
        <v>31000</v>
      </c>
      <c r="I245">
        <v>7687</v>
      </c>
    </row>
    <row r="246" spans="7:9" x14ac:dyDescent="0.25">
      <c r="G246">
        <v>31001</v>
      </c>
      <c r="H246">
        <v>31200</v>
      </c>
      <c r="I246">
        <v>7753</v>
      </c>
    </row>
    <row r="247" spans="7:9" x14ac:dyDescent="0.25">
      <c r="G247">
        <v>31201</v>
      </c>
      <c r="H247">
        <v>31400</v>
      </c>
      <c r="I247">
        <v>7819</v>
      </c>
    </row>
    <row r="248" spans="7:9" x14ac:dyDescent="0.25">
      <c r="G248">
        <v>31401</v>
      </c>
      <c r="H248">
        <v>31600</v>
      </c>
      <c r="I248">
        <v>7885</v>
      </c>
    </row>
    <row r="249" spans="7:9" x14ac:dyDescent="0.25">
      <c r="G249">
        <v>31601</v>
      </c>
      <c r="H249">
        <v>31800</v>
      </c>
      <c r="I249">
        <v>7951</v>
      </c>
    </row>
    <row r="250" spans="7:9" x14ac:dyDescent="0.25">
      <c r="G250">
        <v>31801</v>
      </c>
      <c r="H250">
        <v>32000</v>
      </c>
      <c r="I250">
        <v>8017</v>
      </c>
    </row>
    <row r="251" spans="7:9" x14ac:dyDescent="0.25">
      <c r="G251">
        <v>32001</v>
      </c>
      <c r="H251">
        <v>32200</v>
      </c>
      <c r="I251">
        <v>8083</v>
      </c>
    </row>
    <row r="252" spans="7:9" x14ac:dyDescent="0.25">
      <c r="G252">
        <v>32201</v>
      </c>
      <c r="H252">
        <v>32400</v>
      </c>
      <c r="I252">
        <v>8149</v>
      </c>
    </row>
    <row r="253" spans="7:9" x14ac:dyDescent="0.25">
      <c r="G253">
        <v>32401</v>
      </c>
      <c r="H253">
        <v>32600</v>
      </c>
      <c r="I253">
        <v>8215</v>
      </c>
    </row>
    <row r="254" spans="7:9" x14ac:dyDescent="0.25">
      <c r="G254">
        <v>32601</v>
      </c>
      <c r="H254">
        <v>32800</v>
      </c>
      <c r="I254">
        <v>8281</v>
      </c>
    </row>
    <row r="255" spans="7:9" x14ac:dyDescent="0.25">
      <c r="G255">
        <v>32801</v>
      </c>
      <c r="H255">
        <v>33000</v>
      </c>
      <c r="I255">
        <v>8347</v>
      </c>
    </row>
    <row r="256" spans="7:9" x14ac:dyDescent="0.25">
      <c r="G256">
        <v>33001</v>
      </c>
      <c r="H256">
        <v>33200</v>
      </c>
      <c r="I256">
        <v>8413</v>
      </c>
    </row>
    <row r="257" spans="7:9" x14ac:dyDescent="0.25">
      <c r="G257">
        <v>33201</v>
      </c>
      <c r="H257">
        <v>33400</v>
      </c>
      <c r="I257">
        <v>8479</v>
      </c>
    </row>
    <row r="258" spans="7:9" x14ac:dyDescent="0.25">
      <c r="G258">
        <v>33401</v>
      </c>
      <c r="H258">
        <v>33600</v>
      </c>
      <c r="I258">
        <v>8545</v>
      </c>
    </row>
    <row r="259" spans="7:9" x14ac:dyDescent="0.25">
      <c r="G259">
        <v>33601</v>
      </c>
      <c r="H259">
        <v>33800</v>
      </c>
      <c r="I259">
        <v>8611</v>
      </c>
    </row>
    <row r="260" spans="7:9" x14ac:dyDescent="0.25">
      <c r="G260">
        <v>33801</v>
      </c>
      <c r="H260">
        <v>34000</v>
      </c>
      <c r="I260">
        <v>8677</v>
      </c>
    </row>
    <row r="261" spans="7:9" x14ac:dyDescent="0.25">
      <c r="G261">
        <v>34001</v>
      </c>
      <c r="H261">
        <v>34200</v>
      </c>
      <c r="I261">
        <v>8743</v>
      </c>
    </row>
    <row r="262" spans="7:9" x14ac:dyDescent="0.25">
      <c r="G262">
        <v>34201</v>
      </c>
      <c r="H262">
        <v>34400</v>
      </c>
      <c r="I262">
        <v>8809</v>
      </c>
    </row>
    <row r="263" spans="7:9" x14ac:dyDescent="0.25">
      <c r="G263">
        <v>34401</v>
      </c>
      <c r="H263">
        <v>34600</v>
      </c>
      <c r="I263">
        <v>8875</v>
      </c>
    </row>
    <row r="264" spans="7:9" x14ac:dyDescent="0.25">
      <c r="G264">
        <v>34601</v>
      </c>
      <c r="H264">
        <v>34800</v>
      </c>
      <c r="I264">
        <v>8941</v>
      </c>
    </row>
    <row r="265" spans="7:9" x14ac:dyDescent="0.25">
      <c r="G265">
        <v>34801</v>
      </c>
      <c r="H265">
        <v>35000</v>
      </c>
      <c r="I265">
        <v>9007</v>
      </c>
    </row>
    <row r="266" spans="7:9" x14ac:dyDescent="0.25">
      <c r="G266">
        <v>35001</v>
      </c>
      <c r="H266">
        <v>35200</v>
      </c>
      <c r="I266">
        <v>9073</v>
      </c>
    </row>
    <row r="267" spans="7:9" x14ac:dyDescent="0.25">
      <c r="G267">
        <v>35201</v>
      </c>
      <c r="H267">
        <v>35400</v>
      </c>
      <c r="I267">
        <v>9139</v>
      </c>
    </row>
    <row r="268" spans="7:9" x14ac:dyDescent="0.25">
      <c r="G268">
        <v>35401</v>
      </c>
      <c r="H268">
        <v>35600</v>
      </c>
      <c r="I268">
        <v>9205</v>
      </c>
    </row>
    <row r="269" spans="7:9" x14ac:dyDescent="0.25">
      <c r="G269">
        <v>35601</v>
      </c>
      <c r="H269">
        <v>35800</v>
      </c>
      <c r="I269">
        <v>9271</v>
      </c>
    </row>
    <row r="270" spans="7:9" x14ac:dyDescent="0.25">
      <c r="G270">
        <v>35801</v>
      </c>
      <c r="H270">
        <v>36000</v>
      </c>
      <c r="I270">
        <v>9337</v>
      </c>
    </row>
    <row r="271" spans="7:9" x14ac:dyDescent="0.25">
      <c r="G271">
        <v>36001</v>
      </c>
      <c r="H271">
        <v>36200</v>
      </c>
      <c r="I271">
        <v>9403</v>
      </c>
    </row>
    <row r="272" spans="7:9" x14ac:dyDescent="0.25">
      <c r="G272">
        <v>36201</v>
      </c>
      <c r="H272">
        <v>36400</v>
      </c>
      <c r="I272">
        <v>9469</v>
      </c>
    </row>
    <row r="273" spans="7:9" x14ac:dyDescent="0.25">
      <c r="G273">
        <v>36401</v>
      </c>
      <c r="H273">
        <v>36600</v>
      </c>
      <c r="I273">
        <v>9535</v>
      </c>
    </row>
    <row r="274" spans="7:9" x14ac:dyDescent="0.25">
      <c r="G274">
        <v>36601</v>
      </c>
      <c r="H274">
        <v>36800</v>
      </c>
      <c r="I274">
        <v>9601</v>
      </c>
    </row>
    <row r="275" spans="7:9" x14ac:dyDescent="0.25">
      <c r="G275">
        <v>36801</v>
      </c>
      <c r="H275">
        <v>37000</v>
      </c>
      <c r="I275">
        <v>9680</v>
      </c>
    </row>
    <row r="276" spans="7:9" x14ac:dyDescent="0.25">
      <c r="G276">
        <v>37001</v>
      </c>
      <c r="H276">
        <v>37200</v>
      </c>
      <c r="I276">
        <v>9786</v>
      </c>
    </row>
    <row r="277" spans="7:9" x14ac:dyDescent="0.25">
      <c r="G277">
        <v>37201</v>
      </c>
      <c r="H277">
        <v>37400</v>
      </c>
      <c r="I277">
        <v>9892</v>
      </c>
    </row>
    <row r="278" spans="7:9" x14ac:dyDescent="0.25">
      <c r="G278">
        <v>37401</v>
      </c>
      <c r="H278">
        <v>37600</v>
      </c>
      <c r="I278">
        <v>9998</v>
      </c>
    </row>
    <row r="279" spans="7:9" x14ac:dyDescent="0.25">
      <c r="G279">
        <v>37601</v>
      </c>
      <c r="H279">
        <v>37800</v>
      </c>
      <c r="I279">
        <v>10104</v>
      </c>
    </row>
    <row r="280" spans="7:9" x14ac:dyDescent="0.25">
      <c r="G280">
        <v>37801</v>
      </c>
      <c r="H280">
        <v>38000</v>
      </c>
      <c r="I280">
        <v>10210</v>
      </c>
    </row>
    <row r="281" spans="7:9" x14ac:dyDescent="0.25">
      <c r="G281">
        <v>38001</v>
      </c>
      <c r="H281">
        <v>38200</v>
      </c>
      <c r="I281">
        <v>10316</v>
      </c>
    </row>
    <row r="282" spans="7:9" x14ac:dyDescent="0.25">
      <c r="G282">
        <v>38201</v>
      </c>
      <c r="H282">
        <v>38400</v>
      </c>
      <c r="I282">
        <v>10422</v>
      </c>
    </row>
    <row r="283" spans="7:9" x14ac:dyDescent="0.25">
      <c r="G283">
        <v>38401</v>
      </c>
      <c r="H283">
        <v>38600</v>
      </c>
      <c r="I283">
        <v>10528</v>
      </c>
    </row>
    <row r="284" spans="7:9" x14ac:dyDescent="0.25">
      <c r="G284">
        <v>38601</v>
      </c>
      <c r="H284">
        <v>38800</v>
      </c>
      <c r="I284">
        <v>10634</v>
      </c>
    </row>
    <row r="285" spans="7:9" x14ac:dyDescent="0.25">
      <c r="G285">
        <v>38801</v>
      </c>
      <c r="H285">
        <v>39000</v>
      </c>
      <c r="I285">
        <v>10740</v>
      </c>
    </row>
    <row r="286" spans="7:9" x14ac:dyDescent="0.25">
      <c r="G286">
        <v>39001</v>
      </c>
      <c r="H286">
        <v>39200</v>
      </c>
      <c r="I286">
        <v>10846</v>
      </c>
    </row>
    <row r="287" spans="7:9" x14ac:dyDescent="0.25">
      <c r="G287">
        <v>39201</v>
      </c>
      <c r="H287">
        <v>39400</v>
      </c>
      <c r="I287">
        <v>10952</v>
      </c>
    </row>
    <row r="288" spans="7:9" x14ac:dyDescent="0.25">
      <c r="G288">
        <v>39401</v>
      </c>
      <c r="H288">
        <v>39600</v>
      </c>
      <c r="I288">
        <v>11058</v>
      </c>
    </row>
    <row r="289" spans="7:9" x14ac:dyDescent="0.25">
      <c r="G289">
        <v>39601</v>
      </c>
      <c r="H289">
        <v>39800</v>
      </c>
      <c r="I289">
        <v>11164</v>
      </c>
    </row>
    <row r="290" spans="7:9" x14ac:dyDescent="0.25">
      <c r="G290">
        <v>39801</v>
      </c>
      <c r="H290">
        <v>40000</v>
      </c>
      <c r="I290">
        <v>11270</v>
      </c>
    </row>
    <row r="291" spans="7:9" x14ac:dyDescent="0.25">
      <c r="G291">
        <v>40001</v>
      </c>
      <c r="H291">
        <v>40200</v>
      </c>
      <c r="I291">
        <v>11376</v>
      </c>
    </row>
    <row r="292" spans="7:9" x14ac:dyDescent="0.25">
      <c r="G292">
        <v>40201</v>
      </c>
      <c r="H292">
        <v>40400</v>
      </c>
      <c r="I292">
        <v>11482</v>
      </c>
    </row>
    <row r="293" spans="7:9" x14ac:dyDescent="0.25">
      <c r="G293">
        <v>40401</v>
      </c>
      <c r="H293">
        <v>40600</v>
      </c>
      <c r="I293">
        <v>11588</v>
      </c>
    </row>
    <row r="294" spans="7:9" x14ac:dyDescent="0.25">
      <c r="G294">
        <v>40601</v>
      </c>
      <c r="H294">
        <v>40800</v>
      </c>
      <c r="I294">
        <v>11694</v>
      </c>
    </row>
    <row r="295" spans="7:9" x14ac:dyDescent="0.25">
      <c r="G295">
        <v>40801</v>
      </c>
      <c r="H295">
        <v>41000</v>
      </c>
      <c r="I295">
        <v>11800</v>
      </c>
    </row>
    <row r="296" spans="7:9" x14ac:dyDescent="0.25">
      <c r="G296">
        <v>41001</v>
      </c>
      <c r="H296">
        <v>41200</v>
      </c>
      <c r="I296">
        <v>11906</v>
      </c>
    </row>
    <row r="297" spans="7:9" x14ac:dyDescent="0.25">
      <c r="G297">
        <v>41201</v>
      </c>
      <c r="H297">
        <v>41400</v>
      </c>
      <c r="I297">
        <v>12012</v>
      </c>
    </row>
    <row r="298" spans="7:9" x14ac:dyDescent="0.25">
      <c r="G298">
        <v>41401</v>
      </c>
      <c r="H298">
        <v>41600</v>
      </c>
      <c r="I298">
        <v>12118</v>
      </c>
    </row>
    <row r="299" spans="7:9" x14ac:dyDescent="0.25">
      <c r="G299">
        <v>41601</v>
      </c>
      <c r="H299">
        <v>41800</v>
      </c>
      <c r="I299">
        <v>12224</v>
      </c>
    </row>
    <row r="300" spans="7:9" x14ac:dyDescent="0.25">
      <c r="G300">
        <v>41801</v>
      </c>
      <c r="H300">
        <v>42000</v>
      </c>
      <c r="I300">
        <v>12330</v>
      </c>
    </row>
    <row r="301" spans="7:9" x14ac:dyDescent="0.25">
      <c r="G301">
        <v>42001</v>
      </c>
      <c r="H301">
        <v>42200</v>
      </c>
      <c r="I301">
        <v>12436</v>
      </c>
    </row>
    <row r="302" spans="7:9" x14ac:dyDescent="0.25">
      <c r="G302">
        <v>42201</v>
      </c>
      <c r="H302">
        <v>42400</v>
      </c>
      <c r="I302">
        <v>12542</v>
      </c>
    </row>
    <row r="303" spans="7:9" x14ac:dyDescent="0.25">
      <c r="G303">
        <v>42401</v>
      </c>
      <c r="H303">
        <v>42600</v>
      </c>
      <c r="I303">
        <v>12648</v>
      </c>
    </row>
    <row r="304" spans="7:9" x14ac:dyDescent="0.25">
      <c r="G304">
        <v>42601</v>
      </c>
      <c r="H304">
        <v>42800</v>
      </c>
      <c r="I304">
        <v>12754</v>
      </c>
    </row>
    <row r="305" spans="7:9" x14ac:dyDescent="0.25">
      <c r="G305">
        <v>42801</v>
      </c>
      <c r="H305">
        <v>43000</v>
      </c>
      <c r="I305">
        <v>12860</v>
      </c>
    </row>
    <row r="306" spans="7:9" x14ac:dyDescent="0.25">
      <c r="G306">
        <v>43001</v>
      </c>
      <c r="H306">
        <v>43200</v>
      </c>
      <c r="I306">
        <v>12966</v>
      </c>
    </row>
    <row r="307" spans="7:9" x14ac:dyDescent="0.25">
      <c r="G307">
        <v>43201</v>
      </c>
      <c r="H307">
        <v>43400</v>
      </c>
      <c r="I307">
        <v>13072</v>
      </c>
    </row>
    <row r="308" spans="7:9" x14ac:dyDescent="0.25">
      <c r="G308">
        <v>43401</v>
      </c>
      <c r="H308">
        <v>43600</v>
      </c>
      <c r="I308">
        <v>13178</v>
      </c>
    </row>
    <row r="309" spans="7:9" x14ac:dyDescent="0.25">
      <c r="G309">
        <v>43601</v>
      </c>
      <c r="H309">
        <v>43800</v>
      </c>
      <c r="I309">
        <v>13284</v>
      </c>
    </row>
    <row r="310" spans="7:9" x14ac:dyDescent="0.25">
      <c r="G310">
        <v>43801</v>
      </c>
      <c r="H310">
        <v>44000</v>
      </c>
      <c r="I310">
        <v>13390</v>
      </c>
    </row>
    <row r="311" spans="7:9" x14ac:dyDescent="0.25">
      <c r="G311">
        <v>44001</v>
      </c>
      <c r="H311">
        <v>44200</v>
      </c>
      <c r="I311">
        <v>13496</v>
      </c>
    </row>
    <row r="312" spans="7:9" x14ac:dyDescent="0.25">
      <c r="G312">
        <v>44201</v>
      </c>
      <c r="H312">
        <v>44400</v>
      </c>
      <c r="I312">
        <v>13602</v>
      </c>
    </row>
    <row r="313" spans="7:9" x14ac:dyDescent="0.25">
      <c r="G313">
        <v>44401</v>
      </c>
      <c r="H313">
        <v>44600</v>
      </c>
      <c r="I313">
        <v>13708</v>
      </c>
    </row>
    <row r="314" spans="7:9" x14ac:dyDescent="0.25">
      <c r="G314">
        <v>44601</v>
      </c>
      <c r="H314">
        <v>44800</v>
      </c>
      <c r="I314">
        <v>13814</v>
      </c>
    </row>
    <row r="315" spans="7:9" x14ac:dyDescent="0.25">
      <c r="G315">
        <v>44801</v>
      </c>
      <c r="H315">
        <v>45000</v>
      </c>
      <c r="I315">
        <v>13920</v>
      </c>
    </row>
    <row r="316" spans="7:9" x14ac:dyDescent="0.25">
      <c r="G316">
        <v>45001</v>
      </c>
      <c r="H316">
        <v>45200</v>
      </c>
      <c r="I316">
        <v>14026</v>
      </c>
    </row>
    <row r="317" spans="7:9" x14ac:dyDescent="0.25">
      <c r="G317">
        <v>45201</v>
      </c>
      <c r="H317">
        <v>45400</v>
      </c>
      <c r="I317">
        <v>14132</v>
      </c>
    </row>
    <row r="318" spans="7:9" x14ac:dyDescent="0.25">
      <c r="G318">
        <v>45401</v>
      </c>
      <c r="H318">
        <v>45600</v>
      </c>
      <c r="I318">
        <v>14238</v>
      </c>
    </row>
    <row r="319" spans="7:9" x14ac:dyDescent="0.25">
      <c r="G319">
        <v>45601</v>
      </c>
      <c r="H319">
        <v>45800</v>
      </c>
      <c r="I319">
        <v>14344</v>
      </c>
    </row>
    <row r="320" spans="7:9" x14ac:dyDescent="0.25">
      <c r="G320">
        <v>45801</v>
      </c>
      <c r="H320">
        <v>46000</v>
      </c>
      <c r="I320">
        <v>14450</v>
      </c>
    </row>
    <row r="321" spans="7:9" x14ac:dyDescent="0.25">
      <c r="G321">
        <v>46001</v>
      </c>
      <c r="H321">
        <v>46200</v>
      </c>
      <c r="I321">
        <v>14556</v>
      </c>
    </row>
    <row r="322" spans="7:9" x14ac:dyDescent="0.25">
      <c r="G322">
        <v>46201</v>
      </c>
      <c r="H322">
        <v>46400</v>
      </c>
      <c r="I322">
        <v>14662</v>
      </c>
    </row>
    <row r="323" spans="7:9" x14ac:dyDescent="0.25">
      <c r="G323">
        <v>46401</v>
      </c>
      <c r="H323">
        <v>46600</v>
      </c>
      <c r="I323">
        <v>14768</v>
      </c>
    </row>
    <row r="324" spans="7:9" x14ac:dyDescent="0.25">
      <c r="G324">
        <v>46601</v>
      </c>
      <c r="H324">
        <v>46800</v>
      </c>
      <c r="I324">
        <v>14874</v>
      </c>
    </row>
    <row r="325" spans="7:9" x14ac:dyDescent="0.25">
      <c r="G325">
        <v>46801</v>
      </c>
      <c r="H325">
        <v>47000</v>
      </c>
      <c r="I325">
        <v>14980</v>
      </c>
    </row>
    <row r="326" spans="7:9" x14ac:dyDescent="0.25">
      <c r="G326">
        <v>47001</v>
      </c>
      <c r="H326">
        <v>47200</v>
      </c>
      <c r="I326">
        <v>15086</v>
      </c>
    </row>
    <row r="327" spans="7:9" x14ac:dyDescent="0.25">
      <c r="G327">
        <v>47201</v>
      </c>
      <c r="H327">
        <v>47400</v>
      </c>
      <c r="I327">
        <v>15192</v>
      </c>
    </row>
    <row r="328" spans="7:9" x14ac:dyDescent="0.25">
      <c r="G328">
        <v>47401</v>
      </c>
      <c r="H328">
        <v>47600</v>
      </c>
      <c r="I328">
        <v>15298</v>
      </c>
    </row>
    <row r="329" spans="7:9" x14ac:dyDescent="0.25">
      <c r="G329">
        <v>47601</v>
      </c>
      <c r="H329">
        <v>47800</v>
      </c>
      <c r="I329">
        <v>15404</v>
      </c>
    </row>
    <row r="330" spans="7:9" x14ac:dyDescent="0.25">
      <c r="G330">
        <v>47801</v>
      </c>
      <c r="H330">
        <v>48000</v>
      </c>
      <c r="I330">
        <v>15510</v>
      </c>
    </row>
    <row r="331" spans="7:9" x14ac:dyDescent="0.25">
      <c r="G331">
        <v>48001</v>
      </c>
      <c r="H331">
        <v>48200</v>
      </c>
      <c r="I331">
        <v>15616</v>
      </c>
    </row>
    <row r="332" spans="7:9" x14ac:dyDescent="0.25">
      <c r="G332">
        <v>48201</v>
      </c>
      <c r="H332">
        <v>48400</v>
      </c>
      <c r="I332">
        <v>15722</v>
      </c>
    </row>
    <row r="333" spans="7:9" x14ac:dyDescent="0.25">
      <c r="G333">
        <v>48401</v>
      </c>
      <c r="H333">
        <v>48600</v>
      </c>
      <c r="I333">
        <v>15828</v>
      </c>
    </row>
    <row r="334" spans="7:9" x14ac:dyDescent="0.25">
      <c r="G334">
        <v>48601</v>
      </c>
      <c r="H334">
        <v>48800</v>
      </c>
      <c r="I334">
        <v>15934</v>
      </c>
    </row>
    <row r="335" spans="7:9" x14ac:dyDescent="0.25">
      <c r="G335">
        <v>48801</v>
      </c>
      <c r="H335">
        <v>49000</v>
      </c>
      <c r="I335">
        <v>16040</v>
      </c>
    </row>
    <row r="336" spans="7:9" x14ac:dyDescent="0.25">
      <c r="G336">
        <v>49001</v>
      </c>
      <c r="H336">
        <v>49200</v>
      </c>
      <c r="I336">
        <v>16146</v>
      </c>
    </row>
    <row r="337" spans="7:9" x14ac:dyDescent="0.25">
      <c r="G337">
        <v>49201</v>
      </c>
      <c r="H337">
        <v>49400</v>
      </c>
      <c r="I337">
        <v>16252</v>
      </c>
    </row>
    <row r="338" spans="7:9" x14ac:dyDescent="0.25">
      <c r="G338">
        <v>49401</v>
      </c>
      <c r="H338">
        <v>49600</v>
      </c>
      <c r="I338">
        <v>16358</v>
      </c>
    </row>
    <row r="339" spans="7:9" x14ac:dyDescent="0.25">
      <c r="G339">
        <v>49601</v>
      </c>
      <c r="H339">
        <v>49800</v>
      </c>
      <c r="I339">
        <v>16464</v>
      </c>
    </row>
    <row r="340" spans="7:9" x14ac:dyDescent="0.25">
      <c r="G340">
        <v>49801</v>
      </c>
      <c r="H340">
        <v>50000</v>
      </c>
      <c r="I340">
        <v>16570</v>
      </c>
    </row>
    <row r="341" spans="7:9" x14ac:dyDescent="0.25">
      <c r="G341">
        <v>50001</v>
      </c>
      <c r="H341">
        <v>50200</v>
      </c>
      <c r="I341">
        <v>16682</v>
      </c>
    </row>
    <row r="342" spans="7:9" x14ac:dyDescent="0.25">
      <c r="G342">
        <v>50201</v>
      </c>
      <c r="H342">
        <v>50400</v>
      </c>
      <c r="I342">
        <v>16794</v>
      </c>
    </row>
    <row r="343" spans="7:9" x14ac:dyDescent="0.25">
      <c r="G343">
        <v>50401</v>
      </c>
      <c r="H343">
        <v>50600</v>
      </c>
      <c r="I343">
        <v>16906</v>
      </c>
    </row>
    <row r="344" spans="7:9" x14ac:dyDescent="0.25">
      <c r="G344">
        <v>50601</v>
      </c>
      <c r="H344">
        <v>50800</v>
      </c>
      <c r="I344">
        <v>17018</v>
      </c>
    </row>
    <row r="345" spans="7:9" x14ac:dyDescent="0.25">
      <c r="G345">
        <v>50801</v>
      </c>
      <c r="H345">
        <v>51000</v>
      </c>
      <c r="I345">
        <v>17130</v>
      </c>
    </row>
    <row r="346" spans="7:9" x14ac:dyDescent="0.25">
      <c r="G346">
        <v>51001</v>
      </c>
      <c r="H346">
        <v>51200</v>
      </c>
      <c r="I346">
        <v>17242</v>
      </c>
    </row>
    <row r="347" spans="7:9" x14ac:dyDescent="0.25">
      <c r="G347">
        <v>51201</v>
      </c>
      <c r="H347">
        <v>51400</v>
      </c>
      <c r="I347">
        <v>17354</v>
      </c>
    </row>
    <row r="348" spans="7:9" x14ac:dyDescent="0.25">
      <c r="G348">
        <v>51401</v>
      </c>
      <c r="H348">
        <v>51600</v>
      </c>
      <c r="I348">
        <v>17466</v>
      </c>
    </row>
    <row r="349" spans="7:9" x14ac:dyDescent="0.25">
      <c r="G349">
        <v>51601</v>
      </c>
      <c r="H349">
        <v>51800</v>
      </c>
      <c r="I349">
        <v>17578</v>
      </c>
    </row>
    <row r="350" spans="7:9" x14ac:dyDescent="0.25">
      <c r="G350">
        <v>51801</v>
      </c>
      <c r="H350">
        <v>52000</v>
      </c>
      <c r="I350">
        <v>17690</v>
      </c>
    </row>
    <row r="351" spans="7:9" x14ac:dyDescent="0.25">
      <c r="G351">
        <v>52001</v>
      </c>
      <c r="H351">
        <v>52200</v>
      </c>
      <c r="I351">
        <v>17802</v>
      </c>
    </row>
    <row r="352" spans="7:9" x14ac:dyDescent="0.25">
      <c r="G352">
        <v>52201</v>
      </c>
      <c r="H352">
        <v>52400</v>
      </c>
      <c r="I352">
        <v>17914</v>
      </c>
    </row>
    <row r="353" spans="7:9" x14ac:dyDescent="0.25">
      <c r="G353">
        <v>52401</v>
      </c>
      <c r="H353">
        <v>52600</v>
      </c>
      <c r="I353">
        <v>18026</v>
      </c>
    </row>
    <row r="354" spans="7:9" x14ac:dyDescent="0.25">
      <c r="G354">
        <v>52601</v>
      </c>
      <c r="H354">
        <v>52800</v>
      </c>
      <c r="I354">
        <v>18138</v>
      </c>
    </row>
    <row r="355" spans="7:9" x14ac:dyDescent="0.25">
      <c r="G355">
        <v>52801</v>
      </c>
      <c r="H355">
        <v>53000</v>
      </c>
      <c r="I355">
        <v>18250</v>
      </c>
    </row>
    <row r="356" spans="7:9" x14ac:dyDescent="0.25">
      <c r="G356">
        <v>53001</v>
      </c>
      <c r="H356">
        <v>53200</v>
      </c>
      <c r="I356">
        <v>18362</v>
      </c>
    </row>
    <row r="357" spans="7:9" x14ac:dyDescent="0.25">
      <c r="G357">
        <v>53201</v>
      </c>
      <c r="H357">
        <v>53400</v>
      </c>
      <c r="I357">
        <v>18483</v>
      </c>
    </row>
    <row r="358" spans="7:9" x14ac:dyDescent="0.25">
      <c r="G358">
        <v>53401</v>
      </c>
      <c r="H358">
        <v>53600</v>
      </c>
      <c r="I358">
        <v>18605</v>
      </c>
    </row>
    <row r="359" spans="7:9" x14ac:dyDescent="0.25">
      <c r="G359">
        <v>53601</v>
      </c>
      <c r="H359">
        <v>53800</v>
      </c>
      <c r="I359">
        <v>18727</v>
      </c>
    </row>
    <row r="360" spans="7:9" x14ac:dyDescent="0.25">
      <c r="G360">
        <v>53801</v>
      </c>
      <c r="H360">
        <v>54000</v>
      </c>
      <c r="I360">
        <v>18849</v>
      </c>
    </row>
    <row r="361" spans="7:9" x14ac:dyDescent="0.25">
      <c r="G361">
        <v>54001</v>
      </c>
      <c r="H361">
        <v>54200</v>
      </c>
      <c r="I361">
        <v>18971</v>
      </c>
    </row>
    <row r="362" spans="7:9" x14ac:dyDescent="0.25">
      <c r="G362">
        <v>54201</v>
      </c>
      <c r="H362">
        <v>54400</v>
      </c>
      <c r="I362">
        <v>19093</v>
      </c>
    </row>
    <row r="363" spans="7:9" x14ac:dyDescent="0.25">
      <c r="G363">
        <v>54401</v>
      </c>
      <c r="H363">
        <v>54600</v>
      </c>
      <c r="I363">
        <v>19215</v>
      </c>
    </row>
    <row r="364" spans="7:9" x14ac:dyDescent="0.25">
      <c r="G364">
        <v>54601</v>
      </c>
      <c r="H364">
        <v>54800</v>
      </c>
      <c r="I364">
        <v>19337</v>
      </c>
    </row>
    <row r="365" spans="7:9" x14ac:dyDescent="0.25">
      <c r="G365">
        <v>54801</v>
      </c>
      <c r="H365">
        <v>55000</v>
      </c>
      <c r="I365">
        <v>19459</v>
      </c>
    </row>
    <row r="366" spans="7:9" x14ac:dyDescent="0.25">
      <c r="G366">
        <v>55001</v>
      </c>
      <c r="H366">
        <v>55200</v>
      </c>
      <c r="I366">
        <v>19581</v>
      </c>
    </row>
    <row r="367" spans="7:9" x14ac:dyDescent="0.25">
      <c r="G367">
        <v>55201</v>
      </c>
      <c r="H367">
        <v>55400</v>
      </c>
      <c r="I367">
        <v>19703</v>
      </c>
    </row>
    <row r="368" spans="7:9" x14ac:dyDescent="0.25">
      <c r="G368">
        <v>55401</v>
      </c>
      <c r="H368">
        <v>55600</v>
      </c>
      <c r="I368">
        <v>19825</v>
      </c>
    </row>
    <row r="369" spans="7:9" x14ac:dyDescent="0.25">
      <c r="G369">
        <v>55601</v>
      </c>
      <c r="H369">
        <v>55800</v>
      </c>
      <c r="I369">
        <v>19947</v>
      </c>
    </row>
    <row r="370" spans="7:9" x14ac:dyDescent="0.25">
      <c r="G370">
        <v>55801</v>
      </c>
      <c r="H370">
        <v>56000</v>
      </c>
      <c r="I370">
        <v>20069</v>
      </c>
    </row>
    <row r="371" spans="7:9" x14ac:dyDescent="0.25">
      <c r="G371">
        <v>56001</v>
      </c>
      <c r="H371">
        <v>56200</v>
      </c>
      <c r="I371">
        <v>20191</v>
      </c>
    </row>
    <row r="372" spans="7:9" x14ac:dyDescent="0.25">
      <c r="G372">
        <v>56201</v>
      </c>
      <c r="H372">
        <v>56400</v>
      </c>
      <c r="I372">
        <v>20313</v>
      </c>
    </row>
    <row r="373" spans="7:9" x14ac:dyDescent="0.25">
      <c r="G373">
        <v>56401</v>
      </c>
      <c r="H373">
        <v>56600</v>
      </c>
      <c r="I373">
        <v>20435</v>
      </c>
    </row>
    <row r="374" spans="7:9" x14ac:dyDescent="0.25">
      <c r="G374">
        <v>56601</v>
      </c>
      <c r="H374">
        <v>56800</v>
      </c>
      <c r="I374">
        <v>20557</v>
      </c>
    </row>
    <row r="375" spans="7:9" x14ac:dyDescent="0.25">
      <c r="G375">
        <v>56801</v>
      </c>
      <c r="H375">
        <v>57000</v>
      </c>
      <c r="I375">
        <v>20679</v>
      </c>
    </row>
    <row r="376" spans="7:9" x14ac:dyDescent="0.25">
      <c r="G376">
        <v>57001</v>
      </c>
      <c r="H376">
        <v>57200</v>
      </c>
      <c r="I376">
        <v>20801</v>
      </c>
    </row>
    <row r="377" spans="7:9" x14ac:dyDescent="0.25">
      <c r="G377">
        <v>57201</v>
      </c>
      <c r="H377">
        <v>57400</v>
      </c>
      <c r="I377">
        <v>20923</v>
      </c>
    </row>
    <row r="378" spans="7:9" x14ac:dyDescent="0.25">
      <c r="G378">
        <v>57401</v>
      </c>
      <c r="H378">
        <v>57600</v>
      </c>
      <c r="I378">
        <v>21045</v>
      </c>
    </row>
    <row r="379" spans="7:9" x14ac:dyDescent="0.25">
      <c r="G379">
        <v>57601</v>
      </c>
      <c r="H379">
        <v>57800</v>
      </c>
      <c r="I379">
        <v>21167</v>
      </c>
    </row>
    <row r="380" spans="7:9" x14ac:dyDescent="0.25">
      <c r="G380">
        <v>57801</v>
      </c>
      <c r="H380">
        <v>58000</v>
      </c>
      <c r="I380">
        <v>21289</v>
      </c>
    </row>
    <row r="381" spans="7:9" x14ac:dyDescent="0.25">
      <c r="G381">
        <v>58001</v>
      </c>
      <c r="H381">
        <v>58200</v>
      </c>
      <c r="I381">
        <v>21411</v>
      </c>
    </row>
    <row r="382" spans="7:9" x14ac:dyDescent="0.25">
      <c r="G382">
        <v>58201</v>
      </c>
      <c r="H382">
        <v>58400</v>
      </c>
      <c r="I382">
        <v>21533</v>
      </c>
    </row>
    <row r="383" spans="7:9" x14ac:dyDescent="0.25">
      <c r="G383">
        <v>58401</v>
      </c>
      <c r="H383">
        <v>58600</v>
      </c>
      <c r="I383">
        <v>21655</v>
      </c>
    </row>
    <row r="384" spans="7:9" x14ac:dyDescent="0.25">
      <c r="G384">
        <v>58601</v>
      </c>
      <c r="H384">
        <v>58800</v>
      </c>
      <c r="I384">
        <v>21777</v>
      </c>
    </row>
    <row r="385" spans="7:9" x14ac:dyDescent="0.25">
      <c r="G385">
        <v>58801</v>
      </c>
      <c r="H385">
        <v>59000</v>
      </c>
      <c r="I385">
        <v>21899</v>
      </c>
    </row>
    <row r="386" spans="7:9" x14ac:dyDescent="0.25">
      <c r="G386">
        <v>59001</v>
      </c>
      <c r="H386">
        <v>59200</v>
      </c>
      <c r="I386">
        <v>22021</v>
      </c>
    </row>
    <row r="387" spans="7:9" x14ac:dyDescent="0.25">
      <c r="G387">
        <v>59201</v>
      </c>
      <c r="H387">
        <v>59400</v>
      </c>
      <c r="I387">
        <v>22143</v>
      </c>
    </row>
    <row r="388" spans="7:9" x14ac:dyDescent="0.25">
      <c r="G388">
        <v>59401</v>
      </c>
      <c r="H388">
        <v>59600</v>
      </c>
      <c r="I388">
        <v>22265</v>
      </c>
    </row>
    <row r="389" spans="7:9" x14ac:dyDescent="0.25">
      <c r="G389">
        <v>59601</v>
      </c>
      <c r="H389">
        <v>59800</v>
      </c>
      <c r="I389">
        <v>22387</v>
      </c>
    </row>
    <row r="390" spans="7:9" x14ac:dyDescent="0.25">
      <c r="G390">
        <v>59801</v>
      </c>
      <c r="H390">
        <v>60000</v>
      </c>
      <c r="I390">
        <v>22509</v>
      </c>
    </row>
    <row r="391" spans="7:9" x14ac:dyDescent="0.25">
      <c r="G391">
        <v>60001</v>
      </c>
      <c r="H391">
        <v>60200</v>
      </c>
      <c r="I391">
        <v>22631</v>
      </c>
    </row>
    <row r="392" spans="7:9" x14ac:dyDescent="0.25">
      <c r="G392">
        <v>60201</v>
      </c>
      <c r="H392">
        <v>60400</v>
      </c>
      <c r="I392">
        <v>22753</v>
      </c>
    </row>
    <row r="393" spans="7:9" x14ac:dyDescent="0.25">
      <c r="G393">
        <v>60401</v>
      </c>
      <c r="H393">
        <v>60600</v>
      </c>
      <c r="I393">
        <v>22875</v>
      </c>
    </row>
    <row r="394" spans="7:9" x14ac:dyDescent="0.25">
      <c r="G394">
        <v>60601</v>
      </c>
      <c r="H394">
        <v>60800</v>
      </c>
      <c r="I394">
        <v>22997</v>
      </c>
    </row>
    <row r="395" spans="7:9" x14ac:dyDescent="0.25">
      <c r="G395">
        <v>60801</v>
      </c>
      <c r="H395">
        <v>61000</v>
      </c>
      <c r="I395">
        <v>23119</v>
      </c>
    </row>
    <row r="396" spans="7:9" x14ac:dyDescent="0.25">
      <c r="G396">
        <v>61001</v>
      </c>
      <c r="H396">
        <v>61200</v>
      </c>
      <c r="I396">
        <v>23241</v>
      </c>
    </row>
    <row r="397" spans="7:9" x14ac:dyDescent="0.25">
      <c r="G397">
        <v>61201</v>
      </c>
      <c r="H397">
        <v>61400</v>
      </c>
      <c r="I397">
        <v>23363</v>
      </c>
    </row>
    <row r="398" spans="7:9" x14ac:dyDescent="0.25">
      <c r="G398">
        <v>61401</v>
      </c>
      <c r="H398">
        <v>61600</v>
      </c>
      <c r="I398">
        <v>23485</v>
      </c>
    </row>
    <row r="399" spans="7:9" x14ac:dyDescent="0.25">
      <c r="G399">
        <v>61601</v>
      </c>
      <c r="H399">
        <v>61800</v>
      </c>
      <c r="I399">
        <v>23607</v>
      </c>
    </row>
    <row r="400" spans="7:9" x14ac:dyDescent="0.25">
      <c r="G400">
        <v>61801</v>
      </c>
      <c r="H400">
        <v>62000</v>
      </c>
      <c r="I400">
        <v>23729</v>
      </c>
    </row>
    <row r="401" spans="7:9" x14ac:dyDescent="0.25">
      <c r="G401">
        <v>62001</v>
      </c>
      <c r="H401">
        <v>62200</v>
      </c>
      <c r="I401">
        <v>23851</v>
      </c>
    </row>
    <row r="402" spans="7:9" x14ac:dyDescent="0.25">
      <c r="G402">
        <v>62201</v>
      </c>
      <c r="H402">
        <v>62400</v>
      </c>
      <c r="I402">
        <v>23973</v>
      </c>
    </row>
    <row r="403" spans="7:9" x14ac:dyDescent="0.25">
      <c r="G403">
        <v>62401</v>
      </c>
      <c r="H403">
        <v>62600</v>
      </c>
      <c r="I403">
        <v>24095</v>
      </c>
    </row>
    <row r="404" spans="7:9" x14ac:dyDescent="0.25">
      <c r="G404">
        <v>62601</v>
      </c>
      <c r="H404">
        <v>62800</v>
      </c>
      <c r="I404">
        <v>24217</v>
      </c>
    </row>
    <row r="405" spans="7:9" x14ac:dyDescent="0.25">
      <c r="G405">
        <v>62801</v>
      </c>
      <c r="H405">
        <v>63000</v>
      </c>
      <c r="I405">
        <v>24339</v>
      </c>
    </row>
    <row r="406" spans="7:9" x14ac:dyDescent="0.25">
      <c r="G406">
        <v>63001</v>
      </c>
      <c r="H406">
        <v>63200</v>
      </c>
      <c r="I406">
        <v>24461</v>
      </c>
    </row>
    <row r="407" spans="7:9" x14ac:dyDescent="0.25">
      <c r="G407">
        <v>63201</v>
      </c>
      <c r="H407">
        <v>63400</v>
      </c>
      <c r="I407">
        <v>24583</v>
      </c>
    </row>
    <row r="408" spans="7:9" x14ac:dyDescent="0.25">
      <c r="G408">
        <v>63401</v>
      </c>
      <c r="H408">
        <v>63600</v>
      </c>
      <c r="I408">
        <v>24705</v>
      </c>
    </row>
    <row r="409" spans="7:9" x14ac:dyDescent="0.25">
      <c r="G409">
        <v>63601</v>
      </c>
      <c r="H409">
        <v>63800</v>
      </c>
      <c r="I409">
        <v>24827</v>
      </c>
    </row>
    <row r="410" spans="7:9" x14ac:dyDescent="0.25">
      <c r="G410">
        <v>63801</v>
      </c>
      <c r="H410">
        <v>64000</v>
      </c>
      <c r="I410">
        <v>24949</v>
      </c>
    </row>
    <row r="411" spans="7:9" x14ac:dyDescent="0.25">
      <c r="G411">
        <v>64001</v>
      </c>
      <c r="H411">
        <v>64200</v>
      </c>
      <c r="I411">
        <v>25071</v>
      </c>
    </row>
    <row r="412" spans="7:9" x14ac:dyDescent="0.25">
      <c r="G412">
        <v>64201</v>
      </c>
      <c r="H412">
        <v>64400</v>
      </c>
      <c r="I412">
        <v>25193</v>
      </c>
    </row>
    <row r="413" spans="7:9" x14ac:dyDescent="0.25">
      <c r="G413">
        <v>64401</v>
      </c>
      <c r="H413">
        <v>64600</v>
      </c>
      <c r="I413">
        <v>25315</v>
      </c>
    </row>
    <row r="414" spans="7:9" x14ac:dyDescent="0.25">
      <c r="G414">
        <v>64601</v>
      </c>
      <c r="H414">
        <v>64800</v>
      </c>
      <c r="I414">
        <v>25437</v>
      </c>
    </row>
    <row r="415" spans="7:9" x14ac:dyDescent="0.25">
      <c r="G415">
        <v>64801</v>
      </c>
      <c r="H415">
        <v>65000</v>
      </c>
      <c r="I415">
        <v>25559</v>
      </c>
    </row>
    <row r="416" spans="7:9" x14ac:dyDescent="0.25">
      <c r="G416">
        <v>65001</v>
      </c>
      <c r="H416">
        <v>65200</v>
      </c>
      <c r="I416">
        <v>25681</v>
      </c>
    </row>
    <row r="417" spans="7:9" x14ac:dyDescent="0.25">
      <c r="G417">
        <v>65201</v>
      </c>
      <c r="H417">
        <v>65400</v>
      </c>
      <c r="I417">
        <v>25803</v>
      </c>
    </row>
    <row r="418" spans="7:9" x14ac:dyDescent="0.25">
      <c r="G418">
        <v>65401</v>
      </c>
      <c r="H418">
        <v>65600</v>
      </c>
      <c r="I418">
        <v>25925</v>
      </c>
    </row>
    <row r="419" spans="7:9" x14ac:dyDescent="0.25">
      <c r="G419">
        <v>65601</v>
      </c>
      <c r="H419">
        <v>65800</v>
      </c>
      <c r="I419">
        <v>26047</v>
      </c>
    </row>
    <row r="420" spans="7:9" x14ac:dyDescent="0.25">
      <c r="G420">
        <v>65801</v>
      </c>
      <c r="H420">
        <v>66000</v>
      </c>
      <c r="I420">
        <v>26169</v>
      </c>
    </row>
    <row r="421" spans="7:9" x14ac:dyDescent="0.25">
      <c r="G421">
        <v>66001</v>
      </c>
      <c r="H421">
        <v>66200</v>
      </c>
      <c r="I421">
        <v>26291</v>
      </c>
    </row>
    <row r="422" spans="7:9" x14ac:dyDescent="0.25">
      <c r="G422">
        <v>66201</v>
      </c>
      <c r="H422">
        <v>66400</v>
      </c>
      <c r="I422">
        <v>26413</v>
      </c>
    </row>
    <row r="423" spans="7:9" x14ac:dyDescent="0.25">
      <c r="G423">
        <v>66401</v>
      </c>
      <c r="H423">
        <v>66600</v>
      </c>
      <c r="I423">
        <v>26535</v>
      </c>
    </row>
    <row r="424" spans="7:9" x14ac:dyDescent="0.25">
      <c r="G424">
        <v>66601</v>
      </c>
      <c r="H424">
        <v>66800</v>
      </c>
      <c r="I424">
        <v>26657</v>
      </c>
    </row>
    <row r="425" spans="7:9" x14ac:dyDescent="0.25">
      <c r="G425">
        <v>66801</v>
      </c>
      <c r="H425">
        <v>67000</v>
      </c>
      <c r="I425">
        <v>26779</v>
      </c>
    </row>
    <row r="426" spans="7:9" x14ac:dyDescent="0.25">
      <c r="G426">
        <v>67001</v>
      </c>
      <c r="H426">
        <v>67200</v>
      </c>
      <c r="I426">
        <v>26901</v>
      </c>
    </row>
    <row r="427" spans="7:9" x14ac:dyDescent="0.25">
      <c r="G427">
        <v>67201</v>
      </c>
      <c r="H427">
        <v>67400</v>
      </c>
      <c r="I427">
        <v>27023</v>
      </c>
    </row>
    <row r="428" spans="7:9" x14ac:dyDescent="0.25">
      <c r="G428">
        <v>67401</v>
      </c>
      <c r="H428">
        <v>67600</v>
      </c>
      <c r="I428">
        <v>27145</v>
      </c>
    </row>
    <row r="429" spans="7:9" x14ac:dyDescent="0.25">
      <c r="G429">
        <v>67601</v>
      </c>
      <c r="H429">
        <v>67800</v>
      </c>
      <c r="I429">
        <v>27267</v>
      </c>
    </row>
    <row r="430" spans="7:9" x14ac:dyDescent="0.25">
      <c r="G430">
        <v>67801</v>
      </c>
      <c r="H430">
        <v>68000</v>
      </c>
      <c r="I430">
        <v>27389</v>
      </c>
    </row>
    <row r="431" spans="7:9" x14ac:dyDescent="0.25">
      <c r="G431">
        <v>68001</v>
      </c>
      <c r="H431">
        <v>68200</v>
      </c>
      <c r="I431">
        <v>27511</v>
      </c>
    </row>
    <row r="432" spans="7:9" x14ac:dyDescent="0.25">
      <c r="G432">
        <v>68201</v>
      </c>
      <c r="H432">
        <v>68400</v>
      </c>
      <c r="I432">
        <v>27633</v>
      </c>
    </row>
    <row r="433" spans="7:9" x14ac:dyDescent="0.25">
      <c r="G433">
        <v>68401</v>
      </c>
      <c r="H433">
        <v>68600</v>
      </c>
      <c r="I433">
        <v>27755</v>
      </c>
    </row>
    <row r="434" spans="7:9" x14ac:dyDescent="0.25">
      <c r="G434">
        <v>68601</v>
      </c>
      <c r="H434">
        <v>68800</v>
      </c>
      <c r="I434">
        <v>27877</v>
      </c>
    </row>
    <row r="435" spans="7:9" x14ac:dyDescent="0.25">
      <c r="G435">
        <v>68801</v>
      </c>
      <c r="H435">
        <v>69000</v>
      </c>
      <c r="I435">
        <v>27999</v>
      </c>
    </row>
    <row r="436" spans="7:9" x14ac:dyDescent="0.25">
      <c r="G436">
        <v>69001</v>
      </c>
      <c r="H436">
        <v>69200</v>
      </c>
      <c r="I436">
        <v>28121</v>
      </c>
    </row>
    <row r="437" spans="7:9" x14ac:dyDescent="0.25">
      <c r="G437">
        <v>69201</v>
      </c>
      <c r="H437">
        <v>69400</v>
      </c>
      <c r="I437">
        <v>28243</v>
      </c>
    </row>
    <row r="438" spans="7:9" x14ac:dyDescent="0.25">
      <c r="G438">
        <v>69401</v>
      </c>
      <c r="H438">
        <v>69600</v>
      </c>
      <c r="I438">
        <v>28365</v>
      </c>
    </row>
    <row r="439" spans="7:9" x14ac:dyDescent="0.25">
      <c r="G439">
        <v>69601</v>
      </c>
      <c r="H439">
        <v>69800</v>
      </c>
      <c r="I439">
        <v>28487</v>
      </c>
    </row>
    <row r="440" spans="7:9" x14ac:dyDescent="0.25">
      <c r="G440">
        <v>69801</v>
      </c>
      <c r="H440">
        <v>70000</v>
      </c>
      <c r="I440">
        <v>28609</v>
      </c>
    </row>
    <row r="441" spans="7:9" x14ac:dyDescent="0.25">
      <c r="G441">
        <v>70001</v>
      </c>
      <c r="H441">
        <v>70200</v>
      </c>
      <c r="I441">
        <v>28731</v>
      </c>
    </row>
    <row r="442" spans="7:9" x14ac:dyDescent="0.25">
      <c r="G442">
        <v>70201</v>
      </c>
      <c r="H442">
        <v>70400</v>
      </c>
      <c r="I442">
        <v>28853</v>
      </c>
    </row>
    <row r="443" spans="7:9" x14ac:dyDescent="0.25">
      <c r="G443">
        <v>70401</v>
      </c>
      <c r="H443">
        <v>70600</v>
      </c>
      <c r="I443">
        <v>28975</v>
      </c>
    </row>
    <row r="444" spans="7:9" x14ac:dyDescent="0.25">
      <c r="G444">
        <v>70601</v>
      </c>
      <c r="H444">
        <v>70800</v>
      </c>
      <c r="I444">
        <v>29097</v>
      </c>
    </row>
    <row r="445" spans="7:9" x14ac:dyDescent="0.25">
      <c r="G445">
        <v>70801</v>
      </c>
      <c r="H445">
        <v>71000</v>
      </c>
      <c r="I445">
        <v>29219</v>
      </c>
    </row>
    <row r="446" spans="7:9" x14ac:dyDescent="0.25">
      <c r="G446">
        <v>71001</v>
      </c>
      <c r="H446">
        <v>71200</v>
      </c>
      <c r="I446">
        <v>29341</v>
      </c>
    </row>
    <row r="447" spans="7:9" x14ac:dyDescent="0.25">
      <c r="G447">
        <v>71201</v>
      </c>
      <c r="H447">
        <v>71400</v>
      </c>
      <c r="I447">
        <v>29463</v>
      </c>
    </row>
    <row r="448" spans="7:9" x14ac:dyDescent="0.25">
      <c r="G448">
        <v>71401</v>
      </c>
      <c r="H448">
        <v>71600</v>
      </c>
      <c r="I448">
        <v>29585</v>
      </c>
    </row>
    <row r="449" spans="7:9" x14ac:dyDescent="0.25">
      <c r="G449">
        <v>71601</v>
      </c>
      <c r="H449">
        <v>71800</v>
      </c>
      <c r="I449">
        <v>29707</v>
      </c>
    </row>
    <row r="450" spans="7:9" x14ac:dyDescent="0.25">
      <c r="G450">
        <v>71801</v>
      </c>
      <c r="H450">
        <v>72000</v>
      </c>
      <c r="I450">
        <v>29829</v>
      </c>
    </row>
    <row r="451" spans="7:9" x14ac:dyDescent="0.25">
      <c r="G451">
        <v>72001</v>
      </c>
      <c r="H451">
        <v>72200</v>
      </c>
      <c r="I451">
        <v>29951</v>
      </c>
    </row>
    <row r="452" spans="7:9" x14ac:dyDescent="0.25">
      <c r="G452">
        <v>72201</v>
      </c>
      <c r="H452">
        <v>72400</v>
      </c>
      <c r="I452">
        <v>30073</v>
      </c>
    </row>
    <row r="453" spans="7:9" x14ac:dyDescent="0.25">
      <c r="G453">
        <v>72401</v>
      </c>
      <c r="H453">
        <v>72600</v>
      </c>
      <c r="I453">
        <v>30195</v>
      </c>
    </row>
    <row r="454" spans="7:9" x14ac:dyDescent="0.25">
      <c r="G454">
        <v>72601</v>
      </c>
      <c r="H454">
        <v>72800</v>
      </c>
      <c r="I454">
        <v>30317</v>
      </c>
    </row>
    <row r="455" spans="7:9" x14ac:dyDescent="0.25">
      <c r="G455">
        <v>72801</v>
      </c>
      <c r="H455">
        <v>73000</v>
      </c>
      <c r="I455">
        <v>30439</v>
      </c>
    </row>
    <row r="456" spans="7:9" x14ac:dyDescent="0.25">
      <c r="G456">
        <v>73001</v>
      </c>
      <c r="H456">
        <v>73200</v>
      </c>
      <c r="I456">
        <v>30561</v>
      </c>
    </row>
    <row r="457" spans="7:9" x14ac:dyDescent="0.25">
      <c r="G457">
        <v>73201</v>
      </c>
      <c r="H457">
        <v>73400</v>
      </c>
      <c r="I457">
        <v>30683</v>
      </c>
    </row>
    <row r="458" spans="7:9" x14ac:dyDescent="0.25">
      <c r="G458">
        <v>73401</v>
      </c>
      <c r="H458">
        <v>73600</v>
      </c>
      <c r="I458">
        <v>30805</v>
      </c>
    </row>
    <row r="459" spans="7:9" x14ac:dyDescent="0.25">
      <c r="G459">
        <v>73601</v>
      </c>
      <c r="H459">
        <v>73800</v>
      </c>
      <c r="I459">
        <v>30927</v>
      </c>
    </row>
    <row r="460" spans="7:9" x14ac:dyDescent="0.25">
      <c r="G460">
        <v>73801</v>
      </c>
      <c r="H460">
        <v>74000</v>
      </c>
      <c r="I460">
        <v>31049</v>
      </c>
    </row>
    <row r="461" spans="7:9" x14ac:dyDescent="0.25">
      <c r="G461">
        <v>74001</v>
      </c>
      <c r="H461">
        <v>74200</v>
      </c>
      <c r="I461">
        <v>31171</v>
      </c>
    </row>
    <row r="462" spans="7:9" x14ac:dyDescent="0.25">
      <c r="G462">
        <v>74201</v>
      </c>
      <c r="H462">
        <v>74400</v>
      </c>
      <c r="I462">
        <v>31293</v>
      </c>
    </row>
    <row r="463" spans="7:9" x14ac:dyDescent="0.25">
      <c r="G463">
        <v>74401</v>
      </c>
      <c r="H463">
        <v>74600</v>
      </c>
      <c r="I463">
        <v>31415</v>
      </c>
    </row>
    <row r="464" spans="7:9" x14ac:dyDescent="0.25">
      <c r="G464">
        <v>74601</v>
      </c>
      <c r="H464">
        <v>74800</v>
      </c>
      <c r="I464">
        <v>31537</v>
      </c>
    </row>
    <row r="465" spans="7:9" x14ac:dyDescent="0.25">
      <c r="G465">
        <v>74801</v>
      </c>
      <c r="H465">
        <v>75000</v>
      </c>
      <c r="I465">
        <v>31659</v>
      </c>
    </row>
    <row r="466" spans="7:9" x14ac:dyDescent="0.25">
      <c r="G466">
        <v>75001</v>
      </c>
      <c r="H466">
        <v>75200</v>
      </c>
      <c r="I466">
        <v>31781</v>
      </c>
    </row>
    <row r="467" spans="7:9" x14ac:dyDescent="0.25">
      <c r="G467">
        <v>75201</v>
      </c>
      <c r="H467">
        <v>75400</v>
      </c>
      <c r="I467">
        <v>31903</v>
      </c>
    </row>
    <row r="468" spans="7:9" x14ac:dyDescent="0.25">
      <c r="G468">
        <v>75401</v>
      </c>
      <c r="H468">
        <v>75600</v>
      </c>
      <c r="I468">
        <v>32025</v>
      </c>
    </row>
    <row r="469" spans="7:9" x14ac:dyDescent="0.25">
      <c r="G469">
        <v>75601</v>
      </c>
      <c r="H469">
        <v>75800</v>
      </c>
      <c r="I469">
        <v>32147</v>
      </c>
    </row>
    <row r="470" spans="7:9" x14ac:dyDescent="0.25">
      <c r="G470">
        <v>75801</v>
      </c>
      <c r="H470">
        <v>76000</v>
      </c>
      <c r="I470">
        <v>32269</v>
      </c>
    </row>
    <row r="471" spans="7:9" x14ac:dyDescent="0.25">
      <c r="G471">
        <v>76001</v>
      </c>
      <c r="H471">
        <v>76200</v>
      </c>
      <c r="I471">
        <v>32391</v>
      </c>
    </row>
    <row r="472" spans="7:9" x14ac:dyDescent="0.25">
      <c r="G472">
        <v>76201</v>
      </c>
      <c r="H472">
        <v>76400</v>
      </c>
      <c r="I472">
        <v>32513</v>
      </c>
    </row>
    <row r="473" spans="7:9" x14ac:dyDescent="0.25">
      <c r="G473">
        <v>76401</v>
      </c>
      <c r="H473">
        <v>76600</v>
      </c>
      <c r="I473">
        <v>32635</v>
      </c>
    </row>
    <row r="474" spans="7:9" x14ac:dyDescent="0.25">
      <c r="G474">
        <v>76601</v>
      </c>
      <c r="H474">
        <v>76800</v>
      </c>
      <c r="I474">
        <v>32757</v>
      </c>
    </row>
    <row r="475" spans="7:9" x14ac:dyDescent="0.25">
      <c r="G475">
        <v>76801</v>
      </c>
      <c r="H475">
        <v>77000</v>
      </c>
      <c r="I475">
        <v>32879</v>
      </c>
    </row>
    <row r="476" spans="7:9" x14ac:dyDescent="0.25">
      <c r="G476">
        <v>77001</v>
      </c>
      <c r="H476">
        <v>77200</v>
      </c>
      <c r="I476">
        <v>33001</v>
      </c>
    </row>
    <row r="477" spans="7:9" x14ac:dyDescent="0.25">
      <c r="G477">
        <v>77201</v>
      </c>
      <c r="H477">
        <v>77400</v>
      </c>
      <c r="I477">
        <v>33123</v>
      </c>
    </row>
    <row r="478" spans="7:9" x14ac:dyDescent="0.25">
      <c r="G478">
        <v>77401</v>
      </c>
      <c r="H478">
        <v>77600</v>
      </c>
      <c r="I478">
        <v>33245</v>
      </c>
    </row>
    <row r="479" spans="7:9" x14ac:dyDescent="0.25">
      <c r="G479">
        <v>77601</v>
      </c>
      <c r="H479">
        <v>77800</v>
      </c>
      <c r="I479">
        <v>33367</v>
      </c>
    </row>
    <row r="480" spans="7:9" x14ac:dyDescent="0.25">
      <c r="G480">
        <v>77801</v>
      </c>
      <c r="H480">
        <v>78000</v>
      </c>
      <c r="I480">
        <v>33489</v>
      </c>
    </row>
    <row r="481" spans="7:9" x14ac:dyDescent="0.25">
      <c r="G481">
        <v>78001</v>
      </c>
      <c r="H481">
        <v>78200</v>
      </c>
      <c r="I481">
        <v>33611</v>
      </c>
    </row>
    <row r="482" spans="7:9" x14ac:dyDescent="0.25">
      <c r="G482">
        <v>78201</v>
      </c>
      <c r="H482">
        <v>78400</v>
      </c>
      <c r="I482">
        <v>33733</v>
      </c>
    </row>
    <row r="483" spans="7:9" x14ac:dyDescent="0.25">
      <c r="G483">
        <v>78401</v>
      </c>
      <c r="H483">
        <v>78600</v>
      </c>
      <c r="I483">
        <v>33855</v>
      </c>
    </row>
    <row r="484" spans="7:9" x14ac:dyDescent="0.25">
      <c r="G484">
        <v>78601</v>
      </c>
      <c r="H484">
        <v>78800</v>
      </c>
      <c r="I484">
        <v>33977</v>
      </c>
    </row>
    <row r="485" spans="7:9" x14ac:dyDescent="0.25">
      <c r="G485">
        <v>78801</v>
      </c>
      <c r="H485">
        <v>79000</v>
      </c>
      <c r="I485">
        <v>34099</v>
      </c>
    </row>
    <row r="486" spans="7:9" x14ac:dyDescent="0.25">
      <c r="G486">
        <v>79001</v>
      </c>
      <c r="H486">
        <v>79200</v>
      </c>
      <c r="I486">
        <v>34221</v>
      </c>
    </row>
    <row r="487" spans="7:9" x14ac:dyDescent="0.25">
      <c r="G487">
        <v>79201</v>
      </c>
      <c r="H487">
        <v>79400</v>
      </c>
      <c r="I487">
        <v>34343</v>
      </c>
    </row>
    <row r="488" spans="7:9" x14ac:dyDescent="0.25">
      <c r="G488">
        <v>79401</v>
      </c>
      <c r="H488">
        <v>79600</v>
      </c>
      <c r="I488">
        <v>34465</v>
      </c>
    </row>
    <row r="489" spans="7:9" x14ac:dyDescent="0.25">
      <c r="G489">
        <v>79601</v>
      </c>
      <c r="H489">
        <v>79800</v>
      </c>
      <c r="I489">
        <v>34587</v>
      </c>
    </row>
    <row r="490" spans="7:9" x14ac:dyDescent="0.25">
      <c r="G490">
        <v>79801</v>
      </c>
      <c r="H490">
        <v>80000</v>
      </c>
      <c r="I490">
        <v>34709</v>
      </c>
    </row>
    <row r="491" spans="7:9" x14ac:dyDescent="0.25">
      <c r="G491" s="30"/>
      <c r="H491" s="30"/>
      <c r="I491" s="30"/>
    </row>
    <row r="492" spans="7:9" x14ac:dyDescent="0.25">
      <c r="G492" s="30"/>
      <c r="H492" s="30"/>
      <c r="I492" s="30"/>
    </row>
    <row r="493" spans="7:9" x14ac:dyDescent="0.25">
      <c r="G493" s="30"/>
      <c r="H493" s="30"/>
      <c r="I493" s="30"/>
    </row>
    <row r="494" spans="7:9" x14ac:dyDescent="0.25">
      <c r="G494" s="30"/>
      <c r="H494" s="30"/>
      <c r="I494" s="30"/>
    </row>
    <row r="495" spans="7:9" x14ac:dyDescent="0.25">
      <c r="G495" s="30"/>
      <c r="H495" s="30"/>
      <c r="I495" s="30"/>
    </row>
    <row r="496" spans="7:9" x14ac:dyDescent="0.25">
      <c r="G496" s="30"/>
      <c r="H496" s="30"/>
      <c r="I496" s="30"/>
    </row>
    <row r="497" spans="7:9" x14ac:dyDescent="0.25">
      <c r="G497" s="30"/>
      <c r="H497" s="30"/>
      <c r="I497" s="30"/>
    </row>
    <row r="498" spans="7:9" x14ac:dyDescent="0.25">
      <c r="G498" s="30"/>
      <c r="H498" s="30"/>
      <c r="I498" s="30"/>
    </row>
    <row r="499" spans="7:9" x14ac:dyDescent="0.25">
      <c r="G499" s="30"/>
      <c r="H499" s="30"/>
      <c r="I499" s="30"/>
    </row>
    <row r="500" spans="7:9" x14ac:dyDescent="0.25">
      <c r="G500" s="30"/>
      <c r="H500" s="30"/>
      <c r="I500" s="30"/>
    </row>
    <row r="501" spans="7:9" x14ac:dyDescent="0.25">
      <c r="G501" s="30"/>
      <c r="H501" s="30"/>
      <c r="I501" s="30"/>
    </row>
    <row r="502" spans="7:9" x14ac:dyDescent="0.25">
      <c r="G502" s="30"/>
      <c r="H502" s="30"/>
      <c r="I502" s="30"/>
    </row>
    <row r="503" spans="7:9" x14ac:dyDescent="0.25">
      <c r="G503" s="30"/>
      <c r="H503" s="30"/>
      <c r="I503" s="30"/>
    </row>
    <row r="504" spans="7:9" x14ac:dyDescent="0.25">
      <c r="G504" s="30"/>
      <c r="H504" s="30"/>
      <c r="I504" s="30"/>
    </row>
    <row r="505" spans="7:9" x14ac:dyDescent="0.25">
      <c r="G505" s="30"/>
      <c r="H505" s="30"/>
      <c r="I505" s="30"/>
    </row>
    <row r="506" spans="7:9" x14ac:dyDescent="0.25">
      <c r="G506" s="30"/>
      <c r="H506" s="30"/>
      <c r="I506" s="30"/>
    </row>
    <row r="507" spans="7:9" x14ac:dyDescent="0.25">
      <c r="G507" s="30"/>
      <c r="H507" s="30"/>
      <c r="I507" s="30"/>
    </row>
    <row r="508" spans="7:9" x14ac:dyDescent="0.25">
      <c r="G508" s="30"/>
      <c r="H508" s="30"/>
      <c r="I508" s="30"/>
    </row>
    <row r="509" spans="7:9" x14ac:dyDescent="0.25">
      <c r="G509" s="30"/>
      <c r="H509" s="30"/>
      <c r="I509" s="30"/>
    </row>
    <row r="510" spans="7:9" x14ac:dyDescent="0.25">
      <c r="G510" s="30"/>
      <c r="H510" s="30"/>
      <c r="I510" s="30"/>
    </row>
    <row r="511" spans="7:9" x14ac:dyDescent="0.25">
      <c r="G511" s="30"/>
      <c r="H511" s="30"/>
      <c r="I511" s="30"/>
    </row>
    <row r="512" spans="7:9" x14ac:dyDescent="0.25">
      <c r="G512" s="30"/>
      <c r="H512" s="30"/>
      <c r="I512" s="30"/>
    </row>
    <row r="513" spans="7:9" x14ac:dyDescent="0.25">
      <c r="G513" s="30"/>
      <c r="H513" s="30"/>
      <c r="I513" s="30"/>
    </row>
    <row r="514" spans="7:9" x14ac:dyDescent="0.25">
      <c r="G514" s="30"/>
      <c r="H514" s="30"/>
      <c r="I514" s="30"/>
    </row>
    <row r="515" spans="7:9" x14ac:dyDescent="0.25">
      <c r="G515" s="30"/>
      <c r="H515" s="30"/>
      <c r="I515" s="30"/>
    </row>
    <row r="516" spans="7:9" x14ac:dyDescent="0.25">
      <c r="G516" s="30"/>
      <c r="H516" s="30"/>
      <c r="I516" s="30"/>
    </row>
    <row r="517" spans="7:9" x14ac:dyDescent="0.25">
      <c r="G517" s="30"/>
      <c r="H517" s="30"/>
      <c r="I517" s="30"/>
    </row>
    <row r="518" spans="7:9" x14ac:dyDescent="0.25">
      <c r="G518" s="30"/>
      <c r="H518" s="30"/>
      <c r="I518" s="30"/>
    </row>
    <row r="519" spans="7:9" x14ac:dyDescent="0.25">
      <c r="G519" s="30"/>
      <c r="H519" s="30"/>
      <c r="I519" s="30"/>
    </row>
    <row r="520" spans="7:9" x14ac:dyDescent="0.25">
      <c r="G520" s="30"/>
      <c r="H520" s="30"/>
      <c r="I520" s="30"/>
    </row>
    <row r="521" spans="7:9" x14ac:dyDescent="0.25">
      <c r="G521" s="30"/>
      <c r="H521" s="30"/>
      <c r="I521" s="30"/>
    </row>
    <row r="522" spans="7:9" x14ac:dyDescent="0.25">
      <c r="G522" s="30"/>
      <c r="H522" s="30"/>
      <c r="I522" s="30"/>
    </row>
    <row r="523" spans="7:9" x14ac:dyDescent="0.25">
      <c r="G523" s="30"/>
      <c r="H523" s="30"/>
      <c r="I523" s="30"/>
    </row>
    <row r="524" spans="7:9" x14ac:dyDescent="0.25">
      <c r="G524" s="30"/>
      <c r="H524" s="30"/>
      <c r="I524" s="30"/>
    </row>
    <row r="525" spans="7:9" x14ac:dyDescent="0.25">
      <c r="G525" s="30"/>
      <c r="H525" s="30"/>
      <c r="I525" s="30"/>
    </row>
    <row r="526" spans="7:9" x14ac:dyDescent="0.25">
      <c r="G526" s="30"/>
      <c r="H526" s="30"/>
      <c r="I526" s="30"/>
    </row>
    <row r="527" spans="7:9" x14ac:dyDescent="0.25">
      <c r="G527" s="30"/>
      <c r="H527" s="30"/>
      <c r="I527" s="30"/>
    </row>
    <row r="528" spans="7:9" x14ac:dyDescent="0.25">
      <c r="G528" s="30"/>
      <c r="H528" s="30"/>
      <c r="I528" s="30"/>
    </row>
    <row r="529" spans="7:9" x14ac:dyDescent="0.25">
      <c r="G529" s="30"/>
      <c r="H529" s="30"/>
      <c r="I529" s="30"/>
    </row>
    <row r="530" spans="7:9" x14ac:dyDescent="0.25">
      <c r="G530" s="30"/>
      <c r="H530" s="30"/>
      <c r="I530" s="30"/>
    </row>
    <row r="531" spans="7:9" x14ac:dyDescent="0.25">
      <c r="G531" s="30"/>
      <c r="H531" s="30"/>
      <c r="I531" s="30"/>
    </row>
    <row r="532" spans="7:9" x14ac:dyDescent="0.25">
      <c r="G532" s="30"/>
      <c r="H532" s="30"/>
      <c r="I532" s="30"/>
    </row>
    <row r="533" spans="7:9" x14ac:dyDescent="0.25">
      <c r="G533" s="30"/>
      <c r="H533" s="30"/>
      <c r="I533" s="30"/>
    </row>
    <row r="534" spans="7:9" x14ac:dyDescent="0.25">
      <c r="G534" s="30"/>
      <c r="H534" s="30"/>
      <c r="I534" s="30"/>
    </row>
    <row r="535" spans="7:9" x14ac:dyDescent="0.25">
      <c r="G535" s="30"/>
      <c r="H535" s="30"/>
      <c r="I535" s="30"/>
    </row>
    <row r="536" spans="7:9" x14ac:dyDescent="0.25">
      <c r="G536" s="30"/>
      <c r="H536" s="30"/>
      <c r="I536" s="30"/>
    </row>
    <row r="537" spans="7:9" x14ac:dyDescent="0.25">
      <c r="G537" s="30"/>
      <c r="H537" s="30"/>
      <c r="I537" s="30"/>
    </row>
    <row r="538" spans="7:9" x14ac:dyDescent="0.25">
      <c r="G538" s="30"/>
      <c r="H538" s="30"/>
      <c r="I538" s="30"/>
    </row>
    <row r="539" spans="7:9" x14ac:dyDescent="0.25">
      <c r="G539" s="30"/>
      <c r="H539" s="30"/>
      <c r="I539" s="30"/>
    </row>
    <row r="540" spans="7:9" x14ac:dyDescent="0.25">
      <c r="G540" s="30"/>
      <c r="H540" s="30"/>
      <c r="I540" s="30"/>
    </row>
    <row r="541" spans="7:9" x14ac:dyDescent="0.25">
      <c r="G541" s="30"/>
      <c r="H541" s="30"/>
      <c r="I541" s="30"/>
    </row>
    <row r="542" spans="7:9" x14ac:dyDescent="0.25">
      <c r="G542" s="30"/>
      <c r="H542" s="30"/>
      <c r="I542" s="30"/>
    </row>
    <row r="543" spans="7:9" x14ac:dyDescent="0.25">
      <c r="G543" s="30"/>
      <c r="H543" s="30"/>
      <c r="I543" s="30"/>
    </row>
    <row r="544" spans="7:9" x14ac:dyDescent="0.25">
      <c r="G544" s="30"/>
      <c r="H544" s="30"/>
      <c r="I544" s="30"/>
    </row>
    <row r="545" spans="7:9" x14ac:dyDescent="0.25">
      <c r="G545" s="30"/>
      <c r="H545" s="30"/>
      <c r="I545" s="30"/>
    </row>
    <row r="546" spans="7:9" x14ac:dyDescent="0.25">
      <c r="G546" s="30"/>
      <c r="H546" s="30"/>
      <c r="I546" s="30"/>
    </row>
    <row r="547" spans="7:9" x14ac:dyDescent="0.25">
      <c r="G547" s="30"/>
      <c r="H547" s="30"/>
      <c r="I547" s="30"/>
    </row>
    <row r="548" spans="7:9" x14ac:dyDescent="0.25">
      <c r="G548" s="30"/>
      <c r="H548" s="30"/>
      <c r="I548" s="30"/>
    </row>
    <row r="549" spans="7:9" x14ac:dyDescent="0.25">
      <c r="G549" s="30"/>
      <c r="H549" s="30"/>
      <c r="I549" s="30"/>
    </row>
    <row r="550" spans="7:9" x14ac:dyDescent="0.25">
      <c r="G550" s="30"/>
      <c r="H550" s="30"/>
      <c r="I550" s="30"/>
    </row>
  </sheetData>
  <pageMargins left="0.7" right="0.7" top="0.75" bottom="0.75" header="0.3" footer="0.3"/>
  <tableParts count="2">
    <tablePart r:id="rId1"/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DEE413-2FC5-4003-BA86-5E76DAF0AB92}">
  <dimension ref="A1:B20"/>
  <sheetViews>
    <sheetView workbookViewId="0">
      <selection activeCell="B19" sqref="B19"/>
    </sheetView>
  </sheetViews>
  <sheetFormatPr defaultRowHeight="15" x14ac:dyDescent="0.25"/>
  <cols>
    <col min="1" max="1" width="28.7109375" customWidth="1"/>
    <col min="2" max="2" width="10.7109375" bestFit="1" customWidth="1"/>
  </cols>
  <sheetData>
    <row r="1" spans="1:2" x14ac:dyDescent="0.25">
      <c r="A1" s="5" t="s">
        <v>24</v>
      </c>
      <c r="B1" s="5" t="s">
        <v>25</v>
      </c>
    </row>
    <row r="2" spans="1:2" x14ac:dyDescent="0.25">
      <c r="A2" t="s">
        <v>26</v>
      </c>
      <c r="B2" s="4">
        <v>162215</v>
      </c>
    </row>
    <row r="3" spans="1:2" x14ac:dyDescent="0.25">
      <c r="A3" t="s">
        <v>27</v>
      </c>
      <c r="B3" s="4">
        <v>167009</v>
      </c>
    </row>
    <row r="4" spans="1:2" x14ac:dyDescent="0.25">
      <c r="A4" t="s">
        <v>28</v>
      </c>
      <c r="B4" s="4">
        <v>173248</v>
      </c>
    </row>
    <row r="5" spans="1:2" x14ac:dyDescent="0.25">
      <c r="A5" t="s">
        <v>29</v>
      </c>
      <c r="B5" s="4">
        <v>185199</v>
      </c>
    </row>
    <row r="6" spans="1:2" x14ac:dyDescent="0.25">
      <c r="A6" t="s">
        <v>30</v>
      </c>
      <c r="B6" s="4">
        <v>231163</v>
      </c>
    </row>
    <row r="7" spans="1:2" x14ac:dyDescent="0.25">
      <c r="A7" t="s">
        <v>31</v>
      </c>
      <c r="B7" s="4">
        <v>420052</v>
      </c>
    </row>
    <row r="8" spans="1:2" x14ac:dyDescent="0.25">
      <c r="A8" t="s">
        <v>32</v>
      </c>
      <c r="B8" s="4">
        <v>186923</v>
      </c>
    </row>
    <row r="9" spans="1:2" x14ac:dyDescent="0.25">
      <c r="A9" t="s">
        <v>33</v>
      </c>
      <c r="B9" s="4">
        <v>304975</v>
      </c>
    </row>
    <row r="10" spans="1:2" x14ac:dyDescent="0.25">
      <c r="A10" t="s">
        <v>34</v>
      </c>
      <c r="B10" s="4">
        <v>300693</v>
      </c>
    </row>
    <row r="11" spans="1:2" x14ac:dyDescent="0.25">
      <c r="A11" t="s">
        <v>35</v>
      </c>
      <c r="B11" s="4">
        <v>266705</v>
      </c>
    </row>
    <row r="12" spans="1:2" x14ac:dyDescent="0.25">
      <c r="A12" t="s">
        <v>36</v>
      </c>
      <c r="B12" s="4">
        <v>352767</v>
      </c>
    </row>
    <row r="13" spans="1:2" x14ac:dyDescent="0.25">
      <c r="A13" t="s">
        <v>37</v>
      </c>
      <c r="B13" s="4">
        <v>349664</v>
      </c>
    </row>
    <row r="14" spans="1:2" x14ac:dyDescent="0.25">
      <c r="A14" t="s">
        <v>38</v>
      </c>
      <c r="B14" s="4">
        <v>159450</v>
      </c>
    </row>
    <row r="15" spans="1:2" x14ac:dyDescent="0.25">
      <c r="A15" s="6" t="s">
        <v>39</v>
      </c>
      <c r="B15" s="7">
        <f>SUM(B2:B14)</f>
        <v>3260063</v>
      </c>
    </row>
    <row r="19" spans="1:2" x14ac:dyDescent="0.25">
      <c r="A19" t="s">
        <v>40</v>
      </c>
      <c r="B19" s="8"/>
    </row>
    <row r="20" spans="1:2" x14ac:dyDescent="0.25">
      <c r="A20" t="s">
        <v>41</v>
      </c>
      <c r="B20" s="8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B6388B-DF75-41A6-AB74-D645401DB23F}">
  <dimension ref="A1:B20"/>
  <sheetViews>
    <sheetView workbookViewId="0">
      <selection activeCell="B19" sqref="B19"/>
    </sheetView>
  </sheetViews>
  <sheetFormatPr defaultRowHeight="15" x14ac:dyDescent="0.25"/>
  <cols>
    <col min="1" max="1" width="28.7109375" customWidth="1"/>
    <col min="2" max="2" width="10.7109375" bestFit="1" customWidth="1"/>
  </cols>
  <sheetData>
    <row r="1" spans="1:2" x14ac:dyDescent="0.25">
      <c r="A1" s="5" t="s">
        <v>24</v>
      </c>
      <c r="B1" s="5" t="s">
        <v>25</v>
      </c>
    </row>
    <row r="2" spans="1:2" x14ac:dyDescent="0.25">
      <c r="A2" t="s">
        <v>26</v>
      </c>
      <c r="B2" s="4">
        <v>162215</v>
      </c>
    </row>
    <row r="3" spans="1:2" x14ac:dyDescent="0.25">
      <c r="A3" t="s">
        <v>27</v>
      </c>
      <c r="B3" s="4">
        <v>167009</v>
      </c>
    </row>
    <row r="4" spans="1:2" x14ac:dyDescent="0.25">
      <c r="A4" t="s">
        <v>28</v>
      </c>
      <c r="B4" s="4">
        <v>173248</v>
      </c>
    </row>
    <row r="5" spans="1:2" x14ac:dyDescent="0.25">
      <c r="A5" t="s">
        <v>29</v>
      </c>
      <c r="B5" s="4">
        <v>185199</v>
      </c>
    </row>
    <row r="6" spans="1:2" x14ac:dyDescent="0.25">
      <c r="A6" t="s">
        <v>30</v>
      </c>
      <c r="B6" s="4">
        <v>231163</v>
      </c>
    </row>
    <row r="7" spans="1:2" x14ac:dyDescent="0.25">
      <c r="A7" t="s">
        <v>31</v>
      </c>
      <c r="B7" s="4">
        <v>420052</v>
      </c>
    </row>
    <row r="8" spans="1:2" x14ac:dyDescent="0.25">
      <c r="A8" t="s">
        <v>32</v>
      </c>
      <c r="B8" s="4">
        <v>186923</v>
      </c>
    </row>
    <row r="9" spans="1:2" x14ac:dyDescent="0.25">
      <c r="A9" t="s">
        <v>33</v>
      </c>
      <c r="B9" s="4">
        <v>304975</v>
      </c>
    </row>
    <row r="10" spans="1:2" x14ac:dyDescent="0.25">
      <c r="A10" t="s">
        <v>34</v>
      </c>
      <c r="B10" s="4">
        <v>300693</v>
      </c>
    </row>
    <row r="11" spans="1:2" x14ac:dyDescent="0.25">
      <c r="A11" t="s">
        <v>35</v>
      </c>
      <c r="B11" s="4">
        <v>266705</v>
      </c>
    </row>
    <row r="12" spans="1:2" x14ac:dyDescent="0.25">
      <c r="A12" t="s">
        <v>36</v>
      </c>
      <c r="B12" s="4">
        <v>352767</v>
      </c>
    </row>
    <row r="13" spans="1:2" x14ac:dyDescent="0.25">
      <c r="A13" t="s">
        <v>37</v>
      </c>
      <c r="B13" s="4">
        <v>349664</v>
      </c>
    </row>
    <row r="14" spans="1:2" x14ac:dyDescent="0.25">
      <c r="A14" t="s">
        <v>38</v>
      </c>
      <c r="B14" s="4">
        <v>159450</v>
      </c>
    </row>
    <row r="15" spans="1:2" x14ac:dyDescent="0.25">
      <c r="A15" s="6" t="s">
        <v>39</v>
      </c>
      <c r="B15" s="7">
        <f>SUM(B2:B14)</f>
        <v>3260063</v>
      </c>
    </row>
    <row r="19" spans="1:2" x14ac:dyDescent="0.25">
      <c r="A19" t="s">
        <v>40</v>
      </c>
      <c r="B19" s="8">
        <f>VLOOKUP(A19&amp;"*",$A$2:$B$14,2,FALSE)</f>
        <v>167009</v>
      </c>
    </row>
    <row r="20" spans="1:2" x14ac:dyDescent="0.25">
      <c r="A20" t="s">
        <v>41</v>
      </c>
      <c r="B20" s="8">
        <f>VLOOKUP(A20&amp;"*",$A$2:$B$14,2,FALSE)</f>
        <v>231163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A73BF8-95AE-4224-8C6F-2EB932689AC4}">
  <dimension ref="A1:F14"/>
  <sheetViews>
    <sheetView showGridLines="0" zoomScale="180" zoomScaleNormal="180" workbookViewId="0">
      <selection activeCell="H10" sqref="H10"/>
    </sheetView>
  </sheetViews>
  <sheetFormatPr defaultRowHeight="15" x14ac:dyDescent="0.25"/>
  <cols>
    <col min="1" max="1" width="14.42578125" customWidth="1"/>
    <col min="2" max="2" width="10.5703125" customWidth="1"/>
    <col min="3" max="3" width="14.5703125" customWidth="1"/>
    <col min="4" max="4" width="15.42578125" bestFit="1" customWidth="1"/>
    <col min="5" max="5" width="13" bestFit="1" customWidth="1"/>
    <col min="6" max="6" width="13.28515625" customWidth="1"/>
  </cols>
  <sheetData>
    <row r="1" spans="1:6" x14ac:dyDescent="0.25">
      <c r="D1" s="27" t="s">
        <v>52</v>
      </c>
      <c r="E1" s="27" t="s">
        <v>51</v>
      </c>
    </row>
    <row r="2" spans="1:6" x14ac:dyDescent="0.25">
      <c r="A2" s="43" t="s">
        <v>50</v>
      </c>
      <c r="B2" s="43"/>
      <c r="C2" s="43"/>
      <c r="D2" s="1">
        <v>1233</v>
      </c>
      <c r="E2" s="34">
        <f t="array" ref="E2">SUM(VLOOKUP(D2,A6:F12,{4;5;6},FALSE))</f>
        <v>27869</v>
      </c>
      <c r="F2" t="str">
        <f ca="1">_xlfn.FORMULATEXT(E2)</f>
        <v>{=SUMMA(LETARAD(D2;A6:F12;{4;5;6};FALSKT))}</v>
      </c>
    </row>
    <row r="5" spans="1:6" ht="30.75" thickBot="1" x14ac:dyDescent="0.3">
      <c r="A5" s="26" t="s">
        <v>49</v>
      </c>
      <c r="B5" s="26" t="s">
        <v>48</v>
      </c>
      <c r="C5" s="26" t="s">
        <v>47</v>
      </c>
      <c r="D5" s="26" t="s">
        <v>46</v>
      </c>
      <c r="E5" s="26" t="s">
        <v>45</v>
      </c>
      <c r="F5" s="25" t="s">
        <v>44</v>
      </c>
    </row>
    <row r="6" spans="1:6" x14ac:dyDescent="0.25">
      <c r="A6" s="24">
        <v>1233</v>
      </c>
      <c r="B6" s="23" t="s">
        <v>42</v>
      </c>
      <c r="C6" s="22">
        <v>451560</v>
      </c>
      <c r="D6" s="22">
        <v>7000</v>
      </c>
      <c r="E6" s="22">
        <v>9856</v>
      </c>
      <c r="F6" s="21">
        <v>11013</v>
      </c>
    </row>
    <row r="7" spans="1:6" x14ac:dyDescent="0.25">
      <c r="A7" s="16">
        <v>1234</v>
      </c>
      <c r="B7" s="15" t="s">
        <v>43</v>
      </c>
      <c r="C7" s="14">
        <v>334680</v>
      </c>
      <c r="D7" s="14">
        <v>8097</v>
      </c>
      <c r="E7" s="14">
        <v>5486</v>
      </c>
      <c r="F7" s="13">
        <v>7905</v>
      </c>
    </row>
    <row r="8" spans="1:6" x14ac:dyDescent="0.25">
      <c r="A8" s="20">
        <v>1235</v>
      </c>
      <c r="B8" s="19" t="s">
        <v>42</v>
      </c>
      <c r="C8" s="18">
        <v>537480</v>
      </c>
      <c r="D8" s="18">
        <v>4479</v>
      </c>
      <c r="E8" s="18">
        <v>4334</v>
      </c>
      <c r="F8" s="17">
        <v>13549</v>
      </c>
    </row>
    <row r="9" spans="1:6" x14ac:dyDescent="0.25">
      <c r="A9" s="16">
        <v>1236</v>
      </c>
      <c r="B9" s="15" t="s">
        <v>43</v>
      </c>
      <c r="C9" s="14">
        <v>486840</v>
      </c>
      <c r="D9" s="14">
        <v>7980</v>
      </c>
      <c r="E9" s="14">
        <v>5433</v>
      </c>
      <c r="F9" s="13">
        <v>6711</v>
      </c>
    </row>
    <row r="10" spans="1:6" x14ac:dyDescent="0.25">
      <c r="A10" s="20">
        <v>1237</v>
      </c>
      <c r="B10" s="19" t="s">
        <v>43</v>
      </c>
      <c r="C10" s="18">
        <v>544800</v>
      </c>
      <c r="D10" s="18">
        <v>9233</v>
      </c>
      <c r="E10" s="18">
        <v>4393</v>
      </c>
      <c r="F10" s="17">
        <v>8381</v>
      </c>
    </row>
    <row r="11" spans="1:6" x14ac:dyDescent="0.25">
      <c r="A11" s="16">
        <v>1238</v>
      </c>
      <c r="B11" s="15" t="s">
        <v>43</v>
      </c>
      <c r="C11" s="14">
        <v>347280</v>
      </c>
      <c r="D11" s="14">
        <v>8139</v>
      </c>
      <c r="E11" s="14">
        <v>6788</v>
      </c>
      <c r="F11" s="13">
        <v>5836</v>
      </c>
    </row>
    <row r="12" spans="1:6" x14ac:dyDescent="0.25">
      <c r="A12" s="12">
        <v>1239</v>
      </c>
      <c r="B12" s="11" t="s">
        <v>42</v>
      </c>
      <c r="C12" s="10">
        <v>462600</v>
      </c>
      <c r="D12" s="10">
        <v>3987</v>
      </c>
      <c r="E12" s="10">
        <v>4569</v>
      </c>
      <c r="F12" s="9">
        <v>3987</v>
      </c>
    </row>
    <row r="14" spans="1:6" x14ac:dyDescent="0.25">
      <c r="A14" t="s">
        <v>92</v>
      </c>
      <c r="D14" s="33" t="str">
        <f t="array" ref="D14">_xlfn.TEXTJOIN("-",,VLOOKUP(D2,A6:F12,{4;5;6},FALSE))</f>
        <v>7000-9856-11013</v>
      </c>
      <c r="F14" t="str">
        <f ca="1">_xlfn.FORMULATEXT(D14)</f>
        <v>{=TEXTJOIN("-";;LETARAD(D2;A6:F12;{4;5;6};FALSKT))}</v>
      </c>
    </row>
  </sheetData>
  <mergeCells count="1">
    <mergeCell ref="A2:C2"/>
  </mergeCells>
  <dataValidations disablePrompts="1" count="1">
    <dataValidation type="list" allowBlank="1" showInputMessage="1" showErrorMessage="1" sqref="D2" xr:uid="{00000000-0002-0000-0100-000000000000}">
      <formula1>$A$6:$A$12</formula1>
    </dataValidation>
  </dataValidation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585B4C8E4B46CB48910618B356876EE2" ma:contentTypeVersion="20" ma:contentTypeDescription="Skapa ett nytt dokument." ma:contentTypeScope="" ma:versionID="5d3b53d4f26f3dad9926acbd8652ed50">
  <xsd:schema xmlns:xsd="http://www.w3.org/2001/XMLSchema" xmlns:xs="http://www.w3.org/2001/XMLSchema" xmlns:p="http://schemas.microsoft.com/office/2006/metadata/properties" xmlns:ns2="ae8ea1f8-e08a-4aca-ab03-cd79e04a7f07" xmlns:ns3="a7701f9c-c88e-4cf6-9b6a-40d123f439f6" targetNamespace="http://schemas.microsoft.com/office/2006/metadata/properties" ma:root="true" ma:fieldsID="f99faa66e57d7ab644eac862b51d437e" ns2:_="" ns3:_="">
    <xsd:import namespace="ae8ea1f8-e08a-4aca-ab03-cd79e04a7f07"/>
    <xsd:import namespace="a7701f9c-c88e-4cf6-9b6a-40d123f439f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CR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SearchProperties" minOccurs="0"/>
                <xsd:element ref="ns2:MediaServiceObjectDetectorVersion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e8ea1f8-e08a-4aca-ab03-cd79e04a7f0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CR" ma:index="1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1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16" nillable="true" ma:displayName="Location" ma:internalName="MediaServiceLocatio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Bildmarkeringar" ma:readOnly="false" ma:fieldId="{5cf76f15-5ced-4ddc-b409-7134ff3c332f}" ma:taxonomyMulti="true" ma:sspId="094e8e9a-1405-4e57-8144-c2a011d17bd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BillingMetadata" ma:index="25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7701f9c-c88e-4cf6-9b6a-40d123f439f6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Delat med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Delat med information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6a394ea6-155b-4d8d-a7eb-a74f1a189607}" ma:internalName="TaxCatchAll" ma:showField="CatchAllData" ma:web="a7701f9c-c88e-4cf6-9b6a-40d123f439f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ehållstyp"/>
        <xsd:element ref="dc:title" minOccurs="0" maxOccurs="1" ma:index="4" ma:displayName="Rubrik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a7701f9c-c88e-4cf6-9b6a-40d123f439f6" xsi:nil="true"/>
    <lcf76f155ced4ddcb4097134ff3c332f xmlns="ae8ea1f8-e08a-4aca-ab03-cd79e04a7f07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47FAAF4-A2D0-4D81-BD68-FDEF1416E4D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e8ea1f8-e08a-4aca-ab03-cd79e04a7f07"/>
    <ds:schemaRef ds:uri="a7701f9c-c88e-4cf6-9b6a-40d123f439f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5052B49-C743-4FBF-9EDE-0FD576C70FE8}">
  <ds:schemaRefs>
    <ds:schemaRef ds:uri="http://schemas.microsoft.com/office/2006/metadata/properties"/>
    <ds:schemaRef ds:uri="http://schemas.microsoft.com/office/infopath/2007/PartnerControls"/>
    <ds:schemaRef ds:uri="a7701f9c-c88e-4cf6-9b6a-40d123f439f6"/>
    <ds:schemaRef ds:uri="ae8ea1f8-e08a-4aca-ab03-cd79e04a7f07"/>
  </ds:schemaRefs>
</ds:datastoreItem>
</file>

<file path=customXml/itemProps3.xml><?xml version="1.0" encoding="utf-8"?>
<ds:datastoreItem xmlns:ds="http://schemas.openxmlformats.org/officeDocument/2006/customXml" ds:itemID="{2AF0AB4A-986D-4112-B51A-E9153E8FA0D0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5</vt:i4>
      </vt:variant>
    </vt:vector>
  </HeadingPairs>
  <TitlesOfParts>
    <vt:vector size="5" baseType="lpstr">
      <vt:lpstr>Intro</vt:lpstr>
      <vt:lpstr>Ungefärligt</vt:lpstr>
      <vt:lpstr>Wild</vt:lpstr>
      <vt:lpstr>Wild (F)</vt:lpstr>
      <vt:lpstr>Matris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 Larsson</dc:creator>
  <cp:lastModifiedBy>Tobias Ljung</cp:lastModifiedBy>
  <dcterms:created xsi:type="dcterms:W3CDTF">2014-04-11T08:43:10Z</dcterms:created>
  <dcterms:modified xsi:type="dcterms:W3CDTF">2025-10-03T10:35:45Z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0x010100585B4C8E4B46CB48910618B356876EE2</vt:lpwstr>
  </property>
  <property fmtid="{D5CDD505-2E9C-101B-9397-08002B2CF9AE}" pid="3" name="MediaServiceImageTags">
    <vt:lpwstr/>
  </property>
</Properties>
</file>