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0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Skrivbordet/__Nässjö_251117/_Kursfiler_Excel_o_AI/"/>
    </mc:Choice>
  </mc:AlternateContent>
  <xr:revisionPtr revIDLastSave="85" documentId="8_{29C0679D-4F24-4D0D-B6FF-FDA2C6D95451}" xr6:coauthVersionLast="47" xr6:coauthVersionMax="47" xr10:uidLastSave="{01188B59-506A-4D15-BB66-9752BE53FC88}"/>
  <bookViews>
    <workbookView xWindow="-108" yWindow="-108" windowWidth="29016" windowHeight="18696" xr2:uid="{9EF93AAB-B1B6-414A-92B3-355A39F5D832}"/>
  </bookViews>
  <sheets>
    <sheet name="Namnlista" sheetId="1" r:id="rId1"/>
  </sheets>
  <externalReferences>
    <externalReference r:id="rId2"/>
    <externalReference r:id="rId3"/>
  </externalReferences>
  <definedNames>
    <definedName name="DKK_Facit">'[1]Absolut 1 Facit Namn'!$H$4</definedName>
    <definedName name="EUR_Facit">'[1]Absolut 1 Facit Namn'!$I$4</definedName>
    <definedName name="Facit_ränta">'[2]Letaupp 2 Facit'!$G$2:$I$6</definedName>
    <definedName name="GBP_Facit">'[1]Absolut 2 Facit Namn'!$E$3</definedName>
    <definedName name="NOK_Facit">'[1]Absolut 1 Facit Namn'!$J$4</definedName>
    <definedName name="Rabattlista_Facit">'[1]Letarad 1 Facit Namn'!$E$2:$F$6</definedName>
    <definedName name="SEK_Facit">'[1]Absolut 1 Facit Namn'!$G$4</definedName>
    <definedName name="USD_Facit">'[1]Absolut 2 Facit Namn'!$G$3</definedName>
    <definedName name="Växlingskurser">'[1]Valuta kurser webb'!$B$4:$E$31</definedName>
    <definedName name="ZAR_Facit">'[1]Absolut 2 Facit Namn'!$F$3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" l="1"/>
  <c r="G6" i="1"/>
  <c r="G3" i="1" a="1"/>
  <c r="G3" i="1"/>
  <c r="G4" i="1"/>
  <c r="G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<sst xmlns="http://schemas.openxmlformats.org/spreadsheetml/2006/main" count="62" uniqueCount="61">
  <si>
    <t>Namn</t>
  </si>
  <si>
    <t>Ålder</t>
  </si>
  <si>
    <t>Stad</t>
  </si>
  <si>
    <t>Adam</t>
  </si>
  <si>
    <t>Stockholm</t>
  </si>
  <si>
    <t>Berit</t>
  </si>
  <si>
    <t>Sundsvall</t>
  </si>
  <si>
    <t>David</t>
  </si>
  <si>
    <t>Luleå</t>
  </si>
  <si>
    <t>Gustav</t>
  </si>
  <si>
    <t>Eva</t>
  </si>
  <si>
    <t>Mölndal</t>
  </si>
  <si>
    <t>Fredrik</t>
  </si>
  <si>
    <t>Södertälje</t>
  </si>
  <si>
    <t>Malmö</t>
  </si>
  <si>
    <t>Harald</t>
  </si>
  <si>
    <t>Ludvika</t>
  </si>
  <si>
    <t>Ingalill</t>
  </si>
  <si>
    <t>Lund</t>
  </si>
  <si>
    <t>Johanna</t>
  </si>
  <si>
    <t>Uddevalla</t>
  </si>
  <si>
    <t>Kalle</t>
  </si>
  <si>
    <t>Östersund</t>
  </si>
  <si>
    <t>Malin</t>
  </si>
  <si>
    <t>Norrköping</t>
  </si>
  <si>
    <t>Niklas</t>
  </si>
  <si>
    <t>Gävle</t>
  </si>
  <si>
    <t>Olof</t>
  </si>
  <si>
    <t>Örebro</t>
  </si>
  <si>
    <t>Pernilla</t>
  </si>
  <si>
    <t>Uppsala</t>
  </si>
  <si>
    <t>Rolf</t>
  </si>
  <si>
    <t>Stefan</t>
  </si>
  <si>
    <t>Linköping</t>
  </si>
  <si>
    <t>Therese</t>
  </si>
  <si>
    <t>Karlstad</t>
  </si>
  <si>
    <t>Ulrika</t>
  </si>
  <si>
    <t>Mariestad</t>
  </si>
  <si>
    <t>Vera</t>
  </si>
  <si>
    <t>Jönköping</t>
  </si>
  <si>
    <t>Wilmer</t>
  </si>
  <si>
    <t>Borås</t>
  </si>
  <si>
    <t>Yngve</t>
  </si>
  <si>
    <t>Västerås</t>
  </si>
  <si>
    <t>Östen</t>
  </si>
  <si>
    <t>Kiruna</t>
  </si>
  <si>
    <t>Kungsbacka</t>
  </si>
  <si>
    <t>Copilot Chat</t>
  </si>
  <si>
    <t>Copilot 365</t>
  </si>
  <si>
    <t>Chat GPT</t>
  </si>
  <si>
    <t>Chat GPT betal</t>
  </si>
  <si>
    <t>Chat GPT Excelassistenten</t>
  </si>
  <si>
    <t>DeepSeek</t>
  </si>
  <si>
    <t>Claude</t>
  </si>
  <si>
    <t>Gemini</t>
  </si>
  <si>
    <t>Perplexity</t>
  </si>
  <si>
    <t>1a</t>
  </si>
  <si>
    <t>1b</t>
  </si>
  <si>
    <t>2a</t>
  </si>
  <si>
    <t>2b</t>
  </si>
  <si>
    <t>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</si>
</sst>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left" indent="4"/>
    </xf>
    <xf numFmtId="0" fontId="0" fillId="2" borderId="0" xfId="0" applyFill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0" fillId="4" borderId="0" xfId="0" applyFill="1" applyAlignment="1">
      <alignment horizontal="left" indent="4"/>
    </xf>
    <xf numFmtId="0" fontId="0" fillId="0" borderId="0" xfId="0" applyAlignment="1">
      <alignment horizontal="left"/>
    </xf>
    <xf numFmtId="0" fontId="0" fillId="0" borderId="0" xfId="0">
      <extLst>
        <ext xmlns:xfpb="http://schemas.microsoft.com/office/spreadsheetml/2022/featurepropertybag" uri="{C7286773-470A-42A8-94C5-96B5CB345126}">
          <xfpb:xfComplement i="0"/>
        </ext>
      </extLst>
    </xf>
  </cellXfs>
  <cellStyles count="1">
    <cellStyle name="Normal" xfId="0" builtinId="0"/>
  </cellStyles>
  <dxfs count="1">
    <dxf>
      <font>
        <b/>
        <i val="0"/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1/relationships/FeaturePropertyBag" Target="featurePropertyBag/featurePropertyBag.xml"/><Relationship Id="rId3" Type="http://schemas.openxmlformats.org/officeDocument/2006/relationships/externalLink" Target="externalLinks/externalLink2.xml"/><Relationship Id="rId7" Type="http://schemas.openxmlformats.org/officeDocument/2006/relationships/sheetMetadata" Target="metadata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2.xml"/><Relationship Id="rId5" Type="http://schemas.openxmlformats.org/officeDocument/2006/relationships/styles" Target="style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72391</xdr:colOff>
      <xdr:row>6</xdr:row>
      <xdr:rowOff>72753</xdr:rowOff>
    </xdr:from>
    <xdr:to>
      <xdr:col>8</xdr:col>
      <xdr:colOff>761728</xdr:colOff>
      <xdr:row>10</xdr:row>
      <xdr:rowOff>116931</xdr:rowOff>
    </xdr:to>
    <xdr:sp macro="" textlink="">
      <xdr:nvSpPr>
        <xdr:cNvPr id="8" name="textruta 2">
          <a:extLst>
            <a:ext uri="{FF2B5EF4-FFF2-40B4-BE49-F238E27FC236}">
              <a16:creationId xmlns:a16="http://schemas.microsoft.com/office/drawing/2014/main" id="{15E4E329-F4E3-4861-9E09-46974AD21529}"/>
            </a:ext>
          </a:extLst>
        </xdr:cNvPr>
        <xdr:cNvSpPr txBox="1"/>
      </xdr:nvSpPr>
      <xdr:spPr>
        <a:xfrm>
          <a:off x="140427" y="1143544"/>
          <a:ext cx="3713116" cy="841738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Prompt:</a:t>
          </a:r>
          <a:endParaRPr lang="sv-SE">
            <a:effectLst/>
          </a:endParaRPr>
        </a:p>
        <a:p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cell F5 finns ett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namn som jag vill hitta staden för. I cellerna M3:M24 finns alla namn och i L3:L24 finns alla städer. Vilken Excelformel bör jag använda?</a:t>
          </a:r>
          <a:endParaRPr lang="sv-SE">
            <a:effectLst/>
          </a:endParaRPr>
        </a:p>
      </xdr:txBody>
    </xdr:sp>
    <xdr:clientData/>
  </xdr:twoCellAnchor>
  <xdr:twoCellAnchor editAs="absolute">
    <xdr:from>
      <xdr:col>1</xdr:col>
      <xdr:colOff>73569</xdr:colOff>
      <xdr:row>22</xdr:row>
      <xdr:rowOff>73479</xdr:rowOff>
    </xdr:from>
    <xdr:to>
      <xdr:col>8</xdr:col>
      <xdr:colOff>765446</xdr:colOff>
      <xdr:row>25</xdr:row>
      <xdr:rowOff>41366</xdr:rowOff>
    </xdr:to>
    <xdr:sp macro="" textlink="">
      <xdr:nvSpPr>
        <xdr:cNvPr id="9" name="textruta 2">
          <a:extLst>
            <a:ext uri="{FF2B5EF4-FFF2-40B4-BE49-F238E27FC236}">
              <a16:creationId xmlns:a16="http://schemas.microsoft.com/office/drawing/2014/main" id="{6DA4837E-8EDA-4F53-8B69-B9EC692A4403}"/>
            </a:ext>
          </a:extLst>
        </xdr:cNvPr>
        <xdr:cNvSpPr txBox="1"/>
      </xdr:nvSpPr>
      <xdr:spPr>
        <a:xfrm>
          <a:off x="150495" y="4194810"/>
          <a:ext cx="3707401" cy="562247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Följdprompt:</a:t>
          </a:r>
          <a:endParaRPr lang="sv-SE">
            <a:effectLst/>
          </a:endParaRPr>
        </a:p>
        <a:p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Funktionen ger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inte rätt svar. Ge mig två alternativa lösningar.</a:t>
          </a:r>
          <a:endParaRPr lang="sv-SE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Documents/Kurs/Excel/&#214;vningsexempel/I%20&#214;vningar/Excel%20-%20Sl&#228;pp%20fram%20potentialen/Excel%20-%20Sl&#228;pp%20fram%20potentialen%20-%20&#214;vningar/Potentiale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st\Volumes\Mac%20HD\Anv&#228;ndare\andreas\Dropbox\Public\Kurs\Excel\Genomg&#229;ng\Le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resser"/>
      <sheetName val="Adresser Facit förflyttning"/>
      <sheetName val="Adresser Facit Markering"/>
      <sheetName val="Försäljning"/>
      <sheetName val="Försäljning Facit"/>
      <sheetName val="Absolut 1"/>
      <sheetName val="Absolut 1 Facit"/>
      <sheetName val="Absolut 1 Facit Namn"/>
      <sheetName val="Absolut 2"/>
      <sheetName val="Absolut 2 Facit"/>
      <sheetName val="Absolut 2 Facit Namn"/>
      <sheetName val="Valuta kurser webb"/>
      <sheetName val="Letarad 1"/>
      <sheetName val="Letarad 1 Facit"/>
      <sheetName val="Letarad 1 Facit Namn"/>
      <sheetName val="Letarad 2"/>
      <sheetName val="Letarad 2 Facit"/>
      <sheetName val="Letarad 3"/>
      <sheetName val="Letarad 3 Facit"/>
      <sheetName val="Om 1"/>
      <sheetName val="Om 1 Facit"/>
      <sheetName val="Om 2"/>
      <sheetName val="Om 2 Facit"/>
      <sheetName val="Om 3"/>
      <sheetName val="Om 3 Facit"/>
      <sheetName val="Text 1"/>
      <sheetName val="Text 1 Facit"/>
      <sheetName val="Tabell"/>
      <sheetName val="Tabell Facit Diagram"/>
      <sheetName val="Tabell Facit Pivottabell"/>
      <sheetName val="Adresser Facit Pivottabell"/>
      <sheetName val="Delsumma"/>
      <sheetName val="Delsumma Facit"/>
      <sheetName val="Villkordsstyrdformatering"/>
      <sheetName val="Villkordsstyrdformatering Fac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G4">
            <v>1</v>
          </cell>
          <cell r="H4">
            <v>1.212415</v>
          </cell>
          <cell r="I4">
            <v>9.0561000000000007</v>
          </cell>
          <cell r="J4">
            <v>1.099037</v>
          </cell>
        </row>
      </sheetData>
      <sheetData sheetId="8"/>
      <sheetData sheetId="9"/>
      <sheetData sheetId="10">
        <row r="3">
          <cell r="E3">
            <v>10.945399999999999</v>
          </cell>
          <cell r="F3">
            <v>0.60199999999999998</v>
          </cell>
          <cell r="G3">
            <v>6.5293999999999999</v>
          </cell>
        </row>
      </sheetData>
      <sheetData sheetId="11">
        <row r="4">
          <cell r="B4" t="str">
            <v>AUD</v>
          </cell>
          <cell r="C4">
            <v>6.1142000000000003</v>
          </cell>
          <cell r="D4">
            <v>6.1661999999999999</v>
          </cell>
          <cell r="E4">
            <v>41745</v>
          </cell>
        </row>
        <row r="5">
          <cell r="B5" t="str">
            <v>DKK</v>
          </cell>
          <cell r="C5">
            <v>1.212415</v>
          </cell>
          <cell r="D5">
            <v>1.220415</v>
          </cell>
          <cell r="E5">
            <v>41745</v>
          </cell>
        </row>
        <row r="6">
          <cell r="B6" t="str">
            <v>EUR</v>
          </cell>
          <cell r="C6">
            <v>9.0561000000000007</v>
          </cell>
          <cell r="D6">
            <v>9.1075999999999997</v>
          </cell>
          <cell r="E6">
            <v>41745</v>
          </cell>
        </row>
        <row r="7">
          <cell r="B7" t="str">
            <v>HKD</v>
          </cell>
          <cell r="C7">
            <v>0.83620000000000005</v>
          </cell>
          <cell r="D7">
            <v>0.85619999999999996</v>
          </cell>
          <cell r="E7">
            <v>41745</v>
          </cell>
        </row>
        <row r="8">
          <cell r="B8" t="str">
            <v>INR</v>
          </cell>
          <cell r="C8">
            <v>0.105889</v>
          </cell>
          <cell r="D8">
            <v>0.112389</v>
          </cell>
          <cell r="E8">
            <v>41745</v>
          </cell>
        </row>
        <row r="9">
          <cell r="B9" t="str">
            <v>IDR</v>
          </cell>
          <cell r="C9">
            <v>5.6099999999999998E-4</v>
          </cell>
          <cell r="D9">
            <v>5.9400000000000002E-4</v>
          </cell>
          <cell r="E9">
            <v>41745</v>
          </cell>
        </row>
        <row r="10">
          <cell r="B10" t="str">
            <v>ISK</v>
          </cell>
          <cell r="C10">
            <v>5.3588999999999998E-2</v>
          </cell>
          <cell r="D10">
            <v>6.3589000000000007E-2</v>
          </cell>
          <cell r="E10">
            <v>41745</v>
          </cell>
        </row>
        <row r="11">
          <cell r="B11" t="str">
            <v>JPY</v>
          </cell>
          <cell r="C11">
            <v>6.3963000000000006E-2</v>
          </cell>
          <cell r="D11">
            <v>6.4547999999999994E-2</v>
          </cell>
          <cell r="E11">
            <v>41745</v>
          </cell>
        </row>
        <row r="12">
          <cell r="B12" t="str">
            <v>CAD</v>
          </cell>
          <cell r="C12">
            <v>5.9577</v>
          </cell>
          <cell r="D12">
            <v>5.9977</v>
          </cell>
          <cell r="E12">
            <v>41745</v>
          </cell>
        </row>
        <row r="13">
          <cell r="B13" t="str">
            <v>CNY</v>
          </cell>
          <cell r="C13">
            <v>1.0407999999999999</v>
          </cell>
          <cell r="D13">
            <v>1.0678000000000001</v>
          </cell>
          <cell r="E13">
            <v>41745</v>
          </cell>
        </row>
        <row r="14">
          <cell r="B14" t="str">
            <v>LTL</v>
          </cell>
          <cell r="C14">
            <v>2.6230000000000002</v>
          </cell>
          <cell r="D14">
            <v>2.6379999999999999</v>
          </cell>
          <cell r="E14">
            <v>41745</v>
          </cell>
        </row>
        <row r="15">
          <cell r="B15" t="str">
            <v>MYR</v>
          </cell>
          <cell r="C15">
            <v>2.01159</v>
          </cell>
          <cell r="D15">
            <v>2.0415899999999998</v>
          </cell>
          <cell r="E15">
            <v>41745</v>
          </cell>
        </row>
        <row r="16">
          <cell r="B16" t="str">
            <v>MAD</v>
          </cell>
          <cell r="C16">
            <v>0.76749999999999996</v>
          </cell>
          <cell r="D16">
            <v>0.84750000000000003</v>
          </cell>
          <cell r="E16">
            <v>41745</v>
          </cell>
        </row>
        <row r="17">
          <cell r="B17" t="str">
            <v>MXN</v>
          </cell>
          <cell r="C17">
            <v>0.49690000000000001</v>
          </cell>
          <cell r="D17">
            <v>0.50790000000000002</v>
          </cell>
          <cell r="E17">
            <v>41745</v>
          </cell>
        </row>
        <row r="18">
          <cell r="B18" t="str">
            <v>NOK</v>
          </cell>
          <cell r="C18">
            <v>1.099037</v>
          </cell>
          <cell r="D18">
            <v>1.1082369999999999</v>
          </cell>
          <cell r="E18">
            <v>41745</v>
          </cell>
        </row>
        <row r="19">
          <cell r="B19" t="str">
            <v>NZD</v>
          </cell>
          <cell r="C19">
            <v>5.6082000000000001</v>
          </cell>
          <cell r="D19">
            <v>5.6532</v>
          </cell>
          <cell r="E19">
            <v>41745</v>
          </cell>
        </row>
        <row r="20">
          <cell r="B20" t="str">
            <v>PLN</v>
          </cell>
          <cell r="C20">
            <v>2.1379999999999999</v>
          </cell>
          <cell r="D20">
            <v>2.1905000000000001</v>
          </cell>
          <cell r="E20">
            <v>41745</v>
          </cell>
        </row>
        <row r="21">
          <cell r="B21" t="str">
            <v>SAR</v>
          </cell>
          <cell r="C21">
            <v>1.7222</v>
          </cell>
          <cell r="D21">
            <v>1.7771999999999999</v>
          </cell>
          <cell r="E21">
            <v>41745</v>
          </cell>
        </row>
        <row r="22">
          <cell r="B22" t="str">
            <v>CHF</v>
          </cell>
          <cell r="C22">
            <v>7.4437579999999999</v>
          </cell>
          <cell r="D22">
            <v>7.4837579999999999</v>
          </cell>
          <cell r="E22">
            <v>41745</v>
          </cell>
        </row>
        <row r="23">
          <cell r="B23" t="str">
            <v>SGD</v>
          </cell>
          <cell r="C23">
            <v>5.2152000000000003</v>
          </cell>
          <cell r="D23">
            <v>5.2652000000000001</v>
          </cell>
          <cell r="E23">
            <v>41745</v>
          </cell>
        </row>
        <row r="24">
          <cell r="B24" t="str">
            <v>GBP</v>
          </cell>
          <cell r="C24">
            <v>10.945399999999999</v>
          </cell>
          <cell r="D24">
            <v>11.040900000000001</v>
          </cell>
          <cell r="E24">
            <v>41745</v>
          </cell>
        </row>
        <row r="25">
          <cell r="B25" t="str">
            <v>ZAR</v>
          </cell>
          <cell r="C25">
            <v>0.60199999999999998</v>
          </cell>
          <cell r="D25">
            <v>0.64200000000000002</v>
          </cell>
          <cell r="E25">
            <v>41745</v>
          </cell>
        </row>
        <row r="26">
          <cell r="B26" t="str">
            <v>KRW</v>
          </cell>
          <cell r="C26">
            <v>6.3010000000000002E-3</v>
          </cell>
          <cell r="D26">
            <v>6.3410000000000003E-3</v>
          </cell>
          <cell r="E26">
            <v>41745</v>
          </cell>
        </row>
        <row r="27">
          <cell r="B27" t="str">
            <v>THB</v>
          </cell>
          <cell r="C27">
            <v>0.19869999999999999</v>
          </cell>
          <cell r="D27">
            <v>0.2077</v>
          </cell>
          <cell r="E27">
            <v>41745</v>
          </cell>
        </row>
        <row r="28">
          <cell r="B28" t="str">
            <v>CZK</v>
          </cell>
          <cell r="C28">
            <v>0.32744699999999999</v>
          </cell>
          <cell r="D28">
            <v>0.33344699999999999</v>
          </cell>
          <cell r="E28">
            <v>41745</v>
          </cell>
        </row>
        <row r="29">
          <cell r="B29" t="str">
            <v>HUF</v>
          </cell>
          <cell r="C29">
            <v>2.9031999999999999E-2</v>
          </cell>
          <cell r="D29">
            <v>3.0082000000000001E-2</v>
          </cell>
          <cell r="E29">
            <v>41745</v>
          </cell>
        </row>
        <row r="30">
          <cell r="B30" t="str">
            <v>USD</v>
          </cell>
          <cell r="C30">
            <v>6.5293999999999999</v>
          </cell>
          <cell r="D30">
            <v>6.5968999999999998</v>
          </cell>
          <cell r="E30">
            <v>41745</v>
          </cell>
        </row>
      </sheetData>
      <sheetData sheetId="12"/>
      <sheetData sheetId="13"/>
      <sheetData sheetId="14">
        <row r="2">
          <cell r="E2">
            <v>0</v>
          </cell>
          <cell r="F2">
            <v>0</v>
          </cell>
        </row>
        <row r="3">
          <cell r="E3">
            <v>25000</v>
          </cell>
          <cell r="F3">
            <v>0.05</v>
          </cell>
        </row>
        <row r="4">
          <cell r="E4">
            <v>50000</v>
          </cell>
          <cell r="F4">
            <v>0.1</v>
          </cell>
        </row>
        <row r="5">
          <cell r="E5">
            <v>100000</v>
          </cell>
          <cell r="F5">
            <v>0.15</v>
          </cell>
        </row>
        <row r="6">
          <cell r="E6">
            <v>150000</v>
          </cell>
          <cell r="F6">
            <v>0.18</v>
          </cell>
        </row>
      </sheetData>
      <sheetData sheetId="15"/>
      <sheetData sheetId="16"/>
      <sheetData sheetId="17"/>
      <sheetData sheetId="18"/>
      <sheetData sheetId="19"/>
      <sheetData sheetId="20" refreshError="1"/>
      <sheetData sheetId="21"/>
      <sheetData sheetId="22" refreshError="1"/>
      <sheetData sheetId="23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/>
      <sheetData sheetId="32" refreshError="1"/>
      <sheetData sheetId="33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taupp 1"/>
      <sheetName val="Letaupp 2"/>
      <sheetName val="Letaupp 3"/>
      <sheetName val="Letaupp 4"/>
      <sheetName val="Letaupp 1 Facit"/>
      <sheetName val="Letaupp 2 Facit"/>
      <sheetName val="Letaupp 3 Facit"/>
      <sheetName val="Facit Letaupp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G2">
            <v>0</v>
          </cell>
          <cell r="H2" t="str">
            <v>kundkat.1</v>
          </cell>
          <cell r="I2">
            <v>0.01</v>
          </cell>
        </row>
        <row r="3">
          <cell r="G3">
            <v>1000</v>
          </cell>
          <cell r="H3" t="str">
            <v>kundkat.2</v>
          </cell>
          <cell r="I3">
            <v>0.02</v>
          </cell>
        </row>
        <row r="4">
          <cell r="G4">
            <v>10000</v>
          </cell>
          <cell r="H4" t="str">
            <v>kundkat.3</v>
          </cell>
          <cell r="I4">
            <v>0.03</v>
          </cell>
        </row>
        <row r="5">
          <cell r="G5">
            <v>100000</v>
          </cell>
          <cell r="H5" t="str">
            <v>kundkat.4</v>
          </cell>
          <cell r="I5">
            <v>0.05</v>
          </cell>
        </row>
        <row r="6">
          <cell r="G6">
            <v>1000000</v>
          </cell>
          <cell r="H6" t="str">
            <v>kundkat.5</v>
          </cell>
          <cell r="I6">
            <v>0.06</v>
          </cell>
        </row>
      </sheetData>
      <sheetData sheetId="6" refreshError="1"/>
      <sheetData sheetId="7" refreshError="1"/>
    </sheetDataSet>
  </externalBook>
</externalLink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B7D2AF7A-3B01-4A5C-B4EC-40DB85BBA10E}">
  <we:reference id="wa200005502" version="1.0.0.11" store="sv-SE" storeType="OMEX"/>
  <we:alternateReferences>
    <we:reference id="WA200005502" version="1.0.0.11" store="" storeType="OMEX"/>
  </we:alternateReferences>
  <we:properties>
    <we:property name="docId" value="&quot;F3mD6VzXAHsXgHhQgJQ5I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A058A7F6-B8F2-4AE0-A1CB-254511BAE217}">
  <we:reference id="wa200005271" version="2.5.5.0" store="sv-SE" storeType="OMEX"/>
  <we:alternateReferences>
    <we:reference id="wa200005271" version="2.5.5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_xldudf_AI_TABLE</we:customFunctionIds>
        <we:customFunctionIds>_xldudf_AI_FILL</we:customFunctionIds>
        <we:customFunctionIds>_xldudf_AI_LIST</we:customFunctionIds>
        <we:customFunctionIds>_xldudf_AI_ASK</we:customFunctionIds>
        <we:customFunctionIds>_xldudf_AI_FORMAT</we:customFunctionIds>
        <we:customFunctionIds>_xldudf_AI_EXTRACT</we:customFunctionIds>
        <we:customFunctionIds>_xldudf_AI_TRANSLATE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7D263-93B1-4ABE-B806-729E4C5A2F81}">
  <sheetPr codeName="Blad1">
    <tabColor rgb="FF92D050"/>
  </sheetPr>
  <dimension ref="D1:M24"/>
  <sheetViews>
    <sheetView showGridLines="0" tabSelected="1" zoomScale="160" zoomScaleNormal="160" workbookViewId="0">
      <selection activeCell="D13" sqref="D13"/>
    </sheetView>
  </sheetViews>
  <sheetFormatPr defaultColWidth="16" defaultRowHeight="15" customHeight="1" x14ac:dyDescent="0.3"/>
  <cols>
    <col min="1" max="3" width="1.21875" customWidth="1"/>
    <col min="4" max="4" width="2.88671875" customWidth="1"/>
    <col min="5" max="5" width="4.44140625" customWidth="1"/>
    <col min="7" max="7" width="13.109375" customWidth="1"/>
    <col min="8" max="8" width="4.6640625" customWidth="1"/>
    <col min="9" max="9" width="13.109375" customWidth="1"/>
    <col min="10" max="10" width="2.77734375" customWidth="1"/>
    <col min="11" max="11" width="9.33203125" customWidth="1"/>
    <col min="12" max="12" width="14.33203125" customWidth="1"/>
    <col min="13" max="13" width="9.6640625" customWidth="1"/>
  </cols>
  <sheetData>
    <row r="1" spans="4:13" ht="10.199999999999999" customHeight="1" x14ac:dyDescent="0.3"/>
    <row r="2" spans="4:13" ht="15" customHeight="1" x14ac:dyDescent="0.3">
      <c r="G2" t="str">
        <f>_xlfn.XLOOKUP(F5,M3:M24, L3:L24, "Ej hittad")</f>
        <v>Kungsbacka</v>
      </c>
      <c r="K2" s="6" t="s">
        <v>1</v>
      </c>
      <c r="L2" s="6" t="s">
        <v>2</v>
      </c>
      <c r="M2" s="5" t="s">
        <v>0</v>
      </c>
    </row>
    <row r="3" spans="4:13" ht="15" customHeight="1" x14ac:dyDescent="0.3">
      <c r="G3" t="e" cm="1">
        <f t="array" ref="G3">xl</f>
        <v>#NAME?</v>
      </c>
      <c r="K3" s="2">
        <v>47</v>
      </c>
      <c r="L3" s="2" t="s">
        <v>4</v>
      </c>
      <c r="M3" s="1" t="s">
        <v>3</v>
      </c>
    </row>
    <row r="4" spans="4:13" ht="15" customHeight="1" x14ac:dyDescent="0.3">
      <c r="G4" t="str">
        <f>INDEX(L3:L24, MATCH(F5, M3:M24, 0))</f>
        <v>Kungsbacka</v>
      </c>
      <c r="K4" s="2">
        <v>30</v>
      </c>
      <c r="L4" s="2" t="s">
        <v>6</v>
      </c>
      <c r="M4" s="1" t="s">
        <v>5</v>
      </c>
    </row>
    <row r="5" spans="4:13" ht="15" customHeight="1" x14ac:dyDescent="0.3">
      <c r="F5" s="7" t="s">
        <v>31</v>
      </c>
      <c r="G5" s="4" t="e">
        <f>VLOOKUP(F5, L3:M24, 2, FALSE)</f>
        <v>#N/A</v>
      </c>
      <c r="K5" s="2">
        <v>57</v>
      </c>
      <c r="L5" s="2" t="s">
        <v>8</v>
      </c>
      <c r="M5" s="1" t="s">
        <v>7</v>
      </c>
    </row>
    <row r="6" spans="4:13" ht="15" customHeight="1" x14ac:dyDescent="0.3">
      <c r="F6" s="3"/>
      <c r="G6" t="str">
        <f>_xlfn.XLOOKUP(F5, M3:M24, L3:L24, "Stad ej hittad")</f>
        <v>Kungsbacka</v>
      </c>
      <c r="K6" s="2">
        <v>22</v>
      </c>
      <c r="L6" s="2" t="s">
        <v>11</v>
      </c>
      <c r="M6" s="1" t="s">
        <v>10</v>
      </c>
    </row>
    <row r="7" spans="4:13" ht="15" customHeight="1" x14ac:dyDescent="0.3">
      <c r="K7" s="2">
        <v>45</v>
      </c>
      <c r="L7" s="2" t="s">
        <v>13</v>
      </c>
      <c r="M7" s="1" t="s">
        <v>12</v>
      </c>
    </row>
    <row r="8" spans="4:13" ht="15" customHeight="1" x14ac:dyDescent="0.3">
      <c r="K8" s="2">
        <v>18</v>
      </c>
      <c r="L8" s="2" t="s">
        <v>14</v>
      </c>
      <c r="M8" s="1" t="s">
        <v>9</v>
      </c>
    </row>
    <row r="9" spans="4:13" ht="15" customHeight="1" x14ac:dyDescent="0.3">
      <c r="K9" s="2">
        <v>25</v>
      </c>
      <c r="L9" s="2" t="s">
        <v>16</v>
      </c>
      <c r="M9" s="1" t="s">
        <v>15</v>
      </c>
    </row>
    <row r="10" spans="4:13" ht="15" customHeight="1" x14ac:dyDescent="0.3">
      <c r="K10" s="2">
        <v>35</v>
      </c>
      <c r="L10" s="2" t="s">
        <v>18</v>
      </c>
      <c r="M10" s="1" t="s">
        <v>17</v>
      </c>
    </row>
    <row r="11" spans="4:13" ht="15" customHeight="1" x14ac:dyDescent="0.3">
      <c r="K11" s="2">
        <v>45</v>
      </c>
      <c r="L11" s="2" t="s">
        <v>20</v>
      </c>
      <c r="M11" s="1" t="s">
        <v>19</v>
      </c>
    </row>
    <row r="12" spans="4:13" ht="15" customHeight="1" x14ac:dyDescent="0.3">
      <c r="K12" s="2">
        <v>35</v>
      </c>
      <c r="L12" s="2" t="s">
        <v>22</v>
      </c>
      <c r="M12" s="1" t="s">
        <v>21</v>
      </c>
    </row>
    <row r="13" spans="4:13" ht="15" customHeight="1" x14ac:dyDescent="0.3">
      <c r="D13" s="9" t="b">
        <v>0</v>
      </c>
      <c r="E13" s="8" t="s">
        <v>56</v>
      </c>
      <c r="F13" t="s">
        <v>47</v>
      </c>
      <c r="K13" s="2">
        <v>29</v>
      </c>
      <c r="L13" s="2" t="s">
        <v>24</v>
      </c>
      <c r="M13" s="1" t="s">
        <v>23</v>
      </c>
    </row>
    <row r="14" spans="4:13" ht="15" customHeight="1" x14ac:dyDescent="0.3">
      <c r="D14" s="9" t="b">
        <v>0</v>
      </c>
      <c r="E14" s="8" t="s">
        <v>57</v>
      </c>
      <c r="F14" t="s">
        <v>48</v>
      </c>
      <c r="K14" s="2">
        <v>56</v>
      </c>
      <c r="L14" s="2" t="s">
        <v>26</v>
      </c>
      <c r="M14" s="1" t="s">
        <v>25</v>
      </c>
    </row>
    <row r="15" spans="4:13" ht="15" customHeight="1" x14ac:dyDescent="0.3">
      <c r="D15" s="9" t="b">
        <v>0</v>
      </c>
      <c r="E15" s="8" t="s">
        <v>58</v>
      </c>
      <c r="F15" t="s">
        <v>49</v>
      </c>
      <c r="K15" s="2">
        <v>42</v>
      </c>
      <c r="L15" s="2" t="s">
        <v>28</v>
      </c>
      <c r="M15" s="1" t="s">
        <v>27</v>
      </c>
    </row>
    <row r="16" spans="4:13" ht="15" customHeight="1" x14ac:dyDescent="0.3">
      <c r="D16" s="9" t="b">
        <v>0</v>
      </c>
      <c r="E16" s="8" t="s">
        <v>59</v>
      </c>
      <c r="F16" t="s">
        <v>50</v>
      </c>
      <c r="K16" s="2">
        <v>49</v>
      </c>
      <c r="L16" s="2" t="s">
        <v>30</v>
      </c>
      <c r="M16" s="1" t="s">
        <v>29</v>
      </c>
    </row>
    <row r="17" spans="4:13" ht="15" customHeight="1" x14ac:dyDescent="0.3">
      <c r="D17" s="9" t="b">
        <v>0</v>
      </c>
      <c r="E17" s="8" t="s">
        <v>60</v>
      </c>
      <c r="F17" t="s">
        <v>51</v>
      </c>
      <c r="K17" s="2">
        <v>41</v>
      </c>
      <c r="L17" s="2" t="s">
        <v>46</v>
      </c>
      <c r="M17" s="1" t="s">
        <v>31</v>
      </c>
    </row>
    <row r="18" spans="4:13" ht="15" customHeight="1" x14ac:dyDescent="0.3">
      <c r="D18" s="9" t="b">
        <v>0</v>
      </c>
      <c r="E18" s="8">
        <v>3</v>
      </c>
      <c r="F18" t="s">
        <v>52</v>
      </c>
      <c r="K18" s="2">
        <v>36</v>
      </c>
      <c r="L18" s="2" t="s">
        <v>33</v>
      </c>
      <c r="M18" s="1" t="s">
        <v>32</v>
      </c>
    </row>
    <row r="19" spans="4:13" ht="15" customHeight="1" x14ac:dyDescent="0.3">
      <c r="D19" s="9" t="b">
        <v>0</v>
      </c>
      <c r="E19" s="8">
        <v>4</v>
      </c>
      <c r="F19" t="s">
        <v>53</v>
      </c>
      <c r="K19" s="2">
        <v>54</v>
      </c>
      <c r="L19" s="2" t="s">
        <v>35</v>
      </c>
      <c r="M19" s="1" t="s">
        <v>34</v>
      </c>
    </row>
    <row r="20" spans="4:13" ht="15" customHeight="1" x14ac:dyDescent="0.3">
      <c r="D20" s="9" t="b">
        <v>0</v>
      </c>
      <c r="E20" s="8">
        <v>5</v>
      </c>
      <c r="F20" t="s">
        <v>54</v>
      </c>
      <c r="K20" s="2">
        <v>49</v>
      </c>
      <c r="L20" s="2" t="s">
        <v>37</v>
      </c>
      <c r="M20" s="1" t="s">
        <v>36</v>
      </c>
    </row>
    <row r="21" spans="4:13" ht="15" customHeight="1" x14ac:dyDescent="0.3">
      <c r="D21" s="9" t="b">
        <v>0</v>
      </c>
      <c r="E21" s="8">
        <v>6</v>
      </c>
      <c r="F21" t="s">
        <v>55</v>
      </c>
      <c r="K21" s="2">
        <v>57</v>
      </c>
      <c r="L21" s="2" t="s">
        <v>39</v>
      </c>
      <c r="M21" s="1" t="s">
        <v>38</v>
      </c>
    </row>
    <row r="22" spans="4:13" ht="15" customHeight="1" x14ac:dyDescent="0.3">
      <c r="K22" s="2">
        <v>25</v>
      </c>
      <c r="L22" s="2" t="s">
        <v>41</v>
      </c>
      <c r="M22" s="1" t="s">
        <v>40</v>
      </c>
    </row>
    <row r="23" spans="4:13" ht="15" customHeight="1" x14ac:dyDescent="0.3">
      <c r="K23" s="2">
        <v>63</v>
      </c>
      <c r="L23" s="2" t="s">
        <v>43</v>
      </c>
      <c r="M23" s="1" t="s">
        <v>42</v>
      </c>
    </row>
    <row r="24" spans="4:13" ht="15" customHeight="1" x14ac:dyDescent="0.3">
      <c r="K24" s="2">
        <v>51</v>
      </c>
      <c r="L24" s="2" t="s">
        <v>45</v>
      </c>
      <c r="M24" s="1" t="s">
        <v>44</v>
      </c>
    </row>
  </sheetData>
  <conditionalFormatting sqref="D13:F21">
    <cfRule type="expression" dxfId="0" priority="1">
      <formula>$D13</formula>
    </cfRule>
  </conditionalFormatting>
  <dataValidations count="1">
    <dataValidation type="list" allowBlank="1" showInputMessage="1" showErrorMessage="1" sqref="F5" xr:uid="{BF0420EE-FA4C-421E-BD44-B807ECF67370}">
      <formula1>$M$3:$M$24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2518247-b2e7-4080-98b9-1577a83f72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9BB52C9F94D504185EC1433E369493D" ma:contentTypeVersion="18" ma:contentTypeDescription="Skapa ett nytt dokument." ma:contentTypeScope="" ma:versionID="c26a2cbf10f33ecc48a1c1f76f86c50e">
  <xsd:schema xmlns:xsd="http://www.w3.org/2001/XMLSchema" xmlns:xs="http://www.w3.org/2001/XMLSchema" xmlns:p="http://schemas.microsoft.com/office/2006/metadata/properties" xmlns:ns3="2a719fe0-82fa-4e7a-b712-acb66ccd5968" xmlns:ns4="72518247-b2e7-4080-98b9-1577a83f7208" targetNamespace="http://schemas.microsoft.com/office/2006/metadata/properties" ma:root="true" ma:fieldsID="e949dbf3569329a9c915d10c80756878" ns3:_="" ns4:_="">
    <xsd:import namespace="2a719fe0-82fa-4e7a-b712-acb66ccd5968"/>
    <xsd:import namespace="72518247-b2e7-4080-98b9-1577a83f720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SearchProperties" minOccurs="0"/>
                <xsd:element ref="ns4:_activity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719fe0-82fa-4e7a-b712-acb66ccd59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at med information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Delar tips,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18247-b2e7-4080-98b9-1577a83f72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0C8FAB-39DB-45C1-83D6-5148CE239A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DBC0E8-DBB4-46B4-8B22-0FD256DABF47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2a719fe0-82fa-4e7a-b712-acb66ccd5968"/>
    <ds:schemaRef ds:uri="http://schemas.microsoft.com/office/2006/documentManagement/types"/>
    <ds:schemaRef ds:uri="http://www.w3.org/XML/1998/namespace"/>
    <ds:schemaRef ds:uri="72518247-b2e7-4080-98b9-1577a83f7208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DF5EBEE-97DD-4382-90EC-45B6C3028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719fe0-82fa-4e7a-b712-acb66ccd5968"/>
    <ds:schemaRef ds:uri="72518247-b2e7-4080-98b9-1577a83f72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Namnlista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2023-12-05T19:59:38Z</dcterms:created>
  <dcterms:modified xsi:type="dcterms:W3CDTF">2025-11-16T20:45:33Z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0x010100F9BB52C9F94D504185EC1433E369493D</vt:lpwstr>
  </property>
</Properties>
</file>