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9" documentId="13_ncr:1_{57BEF516-169D-4987-92CB-657CD8C1ECDD}" xr6:coauthVersionLast="47" xr6:coauthVersionMax="47" xr10:uidLastSave="{17CF1DD3-1ADE-4563-8C7C-C0B065BCBDB5}"/>
  <bookViews>
    <workbookView xWindow="-30828" yWindow="-84" windowWidth="30936" windowHeight="16776" xr2:uid="{E45FADC2-18E7-4D14-8E62-42194DD48B10}"/>
  </bookViews>
  <sheets>
    <sheet name="Medel" sheetId="2" r:id="rId1"/>
    <sheet name="Medel (F)" sheetId="1" r:id="rId2"/>
  </sheets>
  <calcPr calcId="191029"/>
  <pivotCaches>
    <pivotCache cacheId="615" r:id="rId3"/>
    <pivotCache cacheId="61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1" i="1"/>
  <c r="G10" i="1"/>
  <c r="G9" i="1"/>
  <c r="H9" i="1"/>
  <c r="H10" i="1"/>
</calcChain>
</file>

<file path=xl/sharedStrings.xml><?xml version="1.0" encoding="utf-8"?>
<sst xmlns="http://schemas.openxmlformats.org/spreadsheetml/2006/main" count="102" uniqueCount="20">
  <si>
    <t>Golfspelare</t>
  </si>
  <si>
    <t>Anna Andersson</t>
  </si>
  <si>
    <t>Bertil Benzai</t>
  </si>
  <si>
    <t>Cecilia Carlsson</t>
  </si>
  <si>
    <t>Daniel Danelli</t>
  </si>
  <si>
    <t>Elin Eliasson</t>
  </si>
  <si>
    <t>Fredrik Fransson</t>
  </si>
  <si>
    <t>Gina Gzemail</t>
  </si>
  <si>
    <t>Hans Hansen</t>
  </si>
  <si>
    <t>Handikapp</t>
  </si>
  <si>
    <t>Kön</t>
  </si>
  <si>
    <t>Kvinna</t>
  </si>
  <si>
    <t>Man</t>
  </si>
  <si>
    <t>Radetiketter</t>
  </si>
  <si>
    <t>Totalsumma</t>
  </si>
  <si>
    <t>Medel av Handikapp</t>
  </si>
  <si>
    <t>Medelhandikapp per kön</t>
  </si>
  <si>
    <t>Medel 2</t>
  </si>
  <si>
    <t>Medel 1</t>
  </si>
  <si>
    <t>Karl Fredriksson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</si>
</sst>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0;"/>
    <numFmt numFmtId="170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Continuous"/>
    </xf>
    <xf numFmtId="165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4">
    <dxf>
      <numFmt numFmtId="164" formatCode="#,##0.0"/>
    </dxf>
    <dxf>
      <numFmt numFmtId="164" formatCode="#,##0.0"/>
    </dxf>
    <dxf>
      <numFmt numFmtId="170" formatCode="0.0"/>
    </dxf>
    <dxf>
      <numFmt numFmtId="164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73591087962" createdVersion="7" refreshedVersion="8" minRefreshableVersion="3" recordCount="9" xr:uid="{55A5C7E7-62F4-4D72-A0BE-CAED95C61B92}">
  <cacheSource type="worksheet">
    <worksheetSource name="Golf_F"/>
  </cacheSource>
  <cacheFields count="3">
    <cacheField name="Golfspelare" numFmtId="0">
      <sharedItems/>
    </cacheField>
    <cacheField name="Kön" numFmtId="0">
      <sharedItems count="2">
        <s v="Kvinna"/>
        <s v="Man"/>
      </sharedItems>
    </cacheField>
    <cacheField name="Handikapp" numFmtId="0">
      <sharedItems containsString="0" containsBlank="1" containsNumber="1" minValue="10.4" maxValue="24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75232986109" createdVersion="8" refreshedVersion="8" minRefreshableVersion="3" recordCount="9" xr:uid="{DE2D9D2F-6199-4310-96A7-1C2682D9479F}">
  <cacheSource type="worksheet">
    <worksheetSource name="Golf2_F"/>
  </cacheSource>
  <cacheFields count="3">
    <cacheField name="Golfspelare" numFmtId="0">
      <sharedItems/>
    </cacheField>
    <cacheField name="Kön" numFmtId="0">
      <sharedItems count="2">
        <s v="Kvinna"/>
        <s v="Man"/>
      </sharedItems>
    </cacheField>
    <cacheField name="Handikapp" numFmtId="164">
      <sharedItems containsSemiMixedTypes="0" containsString="0" containsNumber="1" minValue="0" maxValue="24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Anna Andersson"/>
    <x v="0"/>
    <n v="18.399999999999999"/>
  </r>
  <r>
    <s v="Bertil Benzai"/>
    <x v="1"/>
    <n v="17.2"/>
  </r>
  <r>
    <s v="Cecilia Carlsson"/>
    <x v="0"/>
    <n v="10.4"/>
  </r>
  <r>
    <s v="Daniel Danelli"/>
    <x v="1"/>
    <n v="20.2"/>
  </r>
  <r>
    <s v="Elin Eliasson"/>
    <x v="0"/>
    <m/>
  </r>
  <r>
    <s v="Fredrik Fransson"/>
    <x v="1"/>
    <n v="14"/>
  </r>
  <r>
    <s v="Karl Fredriksson"/>
    <x v="1"/>
    <m/>
  </r>
  <r>
    <s v="Gina Gzemail"/>
    <x v="0"/>
    <n v="24.6"/>
  </r>
  <r>
    <s v="Hans Hansen"/>
    <x v="1"/>
    <n v="19.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Anna Andersson"/>
    <x v="0"/>
    <n v="18.399999999999999"/>
  </r>
  <r>
    <s v="Bertil Benzai"/>
    <x v="1"/>
    <n v="17.2"/>
  </r>
  <r>
    <s v="Cecilia Carlsson"/>
    <x v="0"/>
    <n v="10.4"/>
  </r>
  <r>
    <s v="Daniel Danelli"/>
    <x v="1"/>
    <n v="20.2"/>
  </r>
  <r>
    <s v="Elin Eliasson"/>
    <x v="0"/>
    <n v="0"/>
  </r>
  <r>
    <s v="Fredrik Fransson"/>
    <x v="1"/>
    <n v="14"/>
  </r>
  <r>
    <s v="Karl Fredriksson"/>
    <x v="1"/>
    <n v="0"/>
  </r>
  <r>
    <s v="Gina Gzemail"/>
    <x v="0"/>
    <n v="24.6"/>
  </r>
  <r>
    <s v="Hans Hansen"/>
    <x v="1"/>
    <n v="19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59776D-D05C-4E45-8D06-1180A000D60E}" name="Pivottabell2" cacheId="619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F16:G19" firstHeaderRow="1" firstDataRow="1" firstDataCol="1"/>
  <pivotFields count="3">
    <pivotField showAll="0"/>
    <pivotField axis="axisRow" showAll="0">
      <items count="3">
        <item x="0"/>
        <item x="1"/>
        <item t="default"/>
      </items>
    </pivotField>
    <pivotField dataField="1" numFmtId="164"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Medel av Handikapp" fld="2" subtotal="average" baseField="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DAC2CD-93F8-418D-8CCC-2A5057CC0C99}" name="Pivottabell3" cacheId="615" applyNumberFormats="0" applyBorderFormats="0" applyFontFormats="0" applyPatternFormats="0" applyAlignmentFormats="0" applyWidthHeightFormats="1" dataCaption="Värden" updatedVersion="8" minRefreshableVersion="3" useAutoFormatting="1" itemPrintTitles="1" createdVersion="7" indent="0" outline="1" outlineData="1" multipleFieldFilters="0">
  <location ref="F4:G7" firstHeaderRow="1" firstDataRow="1" firstDataCol="1"/>
  <pivotFields count="3">
    <pivotField showAll="0"/>
    <pivotField axis="axisRow" showAll="0">
      <items count="3">
        <item x="0"/>
        <item x="1"/>
        <item t="default"/>
      </items>
    </pivotField>
    <pivotField dataField="1" numFmtId="165"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Medel av Handikapp" fld="2" subtotal="average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3E837CB-95D9-4EF4-9FA7-2DE240285452}" name="tbl_golf" displayName="tbl_golf" ref="B2:D11">
  <autoFilter ref="B2:D11" xr:uid="{9F30C7AF-6F5E-4806-87CD-1DA96BD3964F}"/>
  <tableColumns count="3">
    <tableColumn id="1" xr3:uid="{52B03125-B4A8-4709-8448-D9148E814C0A}" name="Golfspelare"/>
    <tableColumn id="2" xr3:uid="{B949D80B-AED5-4095-9FEE-677F5B533322}" name="Kön"/>
    <tableColumn id="5" xr3:uid="{2BFEF2C1-DE02-4238-AD17-C2782C638A1C}" name="Handikapp" totalsRowFunction="sum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77F2AA-C06E-4E36-845B-49583EF5CE92}" name="tbl_golf2" displayName="tbl_golf2" ref="B14:D23">
  <autoFilter ref="B14:D23" xr:uid="{8177F2AA-C06E-4E36-845B-49583EF5CE92}"/>
  <tableColumns count="3">
    <tableColumn id="1" xr3:uid="{F7AC84DC-DCFC-4D3E-90C1-32B6B5F7F166}" name="Golfspelare"/>
    <tableColumn id="2" xr3:uid="{2EE61E17-289F-4468-9C77-2B8FD6D9BD7D}" name="Kön"/>
    <tableColumn id="5" xr3:uid="{3535DC89-4EE2-40AA-A7ED-51B315D55C34}" name="Handikapp" totalsRowFunction="sum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BB2A13-76EE-4FC2-AC7D-B45074899D58}" name="Golf_F" displayName="Golf_F" ref="B2:D11">
  <autoFilter ref="B2:D11" xr:uid="{9F30C7AF-6F5E-4806-87CD-1DA96BD3964F}"/>
  <tableColumns count="3">
    <tableColumn id="1" xr3:uid="{C2AC3599-3799-4960-95A5-721BE9B18202}" name="Golfspelare"/>
    <tableColumn id="2" xr3:uid="{48B31B88-9BBD-4AA6-A97A-DAE06EDBD8AF}" name="Kön"/>
    <tableColumn id="5" xr3:uid="{B3CE938B-BB1C-4487-B6DF-B0E166FBC59E}" name="Handikapp" totalsRowFunction="sum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C0ECBF-D0D4-434D-9560-6C210ABBA58D}" name="Golf2_F" displayName="Golf2_F" ref="B14:D23">
  <autoFilter ref="B14:D23" xr:uid="{B4C0ECBF-D0D4-434D-9560-6C210ABBA58D}"/>
  <tableColumns count="3">
    <tableColumn id="1" xr3:uid="{787FA8D2-0F30-449C-9346-9633A268559A}" name="Golfspelare"/>
    <tableColumn id="2" xr3:uid="{BC11C46F-CE5D-4CA2-B9C5-BF7009BF6948}" name="Kön"/>
    <tableColumn id="5" xr3:uid="{64B57C93-B7E7-4AB7-A00B-E88BD3BA759A}" name="Handikapp" totalsRowFunction="su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D4692-49EB-4219-8048-093F59CE49A8}">
  <sheetPr>
    <tabColor rgb="FF92D050"/>
  </sheetPr>
  <dimension ref="B2:G23"/>
  <sheetViews>
    <sheetView showGridLines="0" tabSelected="1" zoomScale="145" zoomScaleNormal="145" workbookViewId="0">
      <selection activeCell="F4" sqref="F4"/>
    </sheetView>
  </sheetViews>
  <sheetFormatPr defaultRowHeight="14.4" x14ac:dyDescent="0.3"/>
  <cols>
    <col min="1" max="1" width="2.88671875" customWidth="1"/>
    <col min="2" max="2" width="15.6640625" customWidth="1"/>
    <col min="3" max="3" width="7" customWidth="1"/>
    <col min="4" max="4" width="17.33203125" customWidth="1"/>
    <col min="5" max="5" width="2.88671875" customWidth="1"/>
    <col min="6" max="6" width="14.44140625" customWidth="1"/>
    <col min="7" max="7" width="19.44140625" customWidth="1"/>
  </cols>
  <sheetData>
    <row r="2" spans="2:7" x14ac:dyDescent="0.3">
      <c r="B2" t="s">
        <v>0</v>
      </c>
      <c r="C2" t="s">
        <v>10</v>
      </c>
      <c r="D2" t="s">
        <v>9</v>
      </c>
      <c r="F2" s="4" t="s">
        <v>16</v>
      </c>
      <c r="G2" s="4"/>
    </row>
    <row r="3" spans="2:7" x14ac:dyDescent="0.3">
      <c r="B3" t="s">
        <v>1</v>
      </c>
      <c r="C3" t="s">
        <v>11</v>
      </c>
      <c r="D3" s="6">
        <v>18.399999999999999</v>
      </c>
    </row>
    <row r="4" spans="2:7" x14ac:dyDescent="0.3">
      <c r="B4" t="s">
        <v>2</v>
      </c>
      <c r="C4" t="s">
        <v>12</v>
      </c>
      <c r="D4" s="6">
        <v>17.2</v>
      </c>
    </row>
    <row r="5" spans="2:7" x14ac:dyDescent="0.3">
      <c r="B5" t="s">
        <v>3</v>
      </c>
      <c r="C5" t="s">
        <v>11</v>
      </c>
      <c r="D5" s="6">
        <v>10.4</v>
      </c>
    </row>
    <row r="6" spans="2:7" x14ac:dyDescent="0.3">
      <c r="B6" t="s">
        <v>4</v>
      </c>
      <c r="C6" t="s">
        <v>12</v>
      </c>
      <c r="D6" s="6">
        <v>20.2</v>
      </c>
    </row>
    <row r="7" spans="2:7" x14ac:dyDescent="0.3">
      <c r="B7" t="s">
        <v>5</v>
      </c>
      <c r="C7" t="s">
        <v>11</v>
      </c>
      <c r="D7" s="6"/>
    </row>
    <row r="8" spans="2:7" x14ac:dyDescent="0.3">
      <c r="B8" t="s">
        <v>6</v>
      </c>
      <c r="C8" t="s">
        <v>12</v>
      </c>
      <c r="D8" s="6">
        <v>14</v>
      </c>
    </row>
    <row r="9" spans="2:7" x14ac:dyDescent="0.3">
      <c r="B9" t="s">
        <v>19</v>
      </c>
      <c r="C9" t="s">
        <v>12</v>
      </c>
      <c r="D9" s="6"/>
    </row>
    <row r="10" spans="2:7" x14ac:dyDescent="0.3">
      <c r="B10" t="s">
        <v>7</v>
      </c>
      <c r="C10" t="s">
        <v>11</v>
      </c>
      <c r="D10" s="6">
        <v>24.6</v>
      </c>
    </row>
    <row r="11" spans="2:7" x14ac:dyDescent="0.3">
      <c r="B11" t="s">
        <v>8</v>
      </c>
      <c r="C11" t="s">
        <v>12</v>
      </c>
      <c r="D11" s="6">
        <v>19.5</v>
      </c>
    </row>
    <row r="13" spans="2:7" x14ac:dyDescent="0.3">
      <c r="D13" s="5"/>
    </row>
    <row r="14" spans="2:7" x14ac:dyDescent="0.3">
      <c r="B14" t="s">
        <v>0</v>
      </c>
      <c r="C14" t="s">
        <v>10</v>
      </c>
      <c r="D14" t="s">
        <v>9</v>
      </c>
      <c r="F14" s="4" t="s">
        <v>16</v>
      </c>
      <c r="G14" s="4"/>
    </row>
    <row r="15" spans="2:7" x14ac:dyDescent="0.3">
      <c r="B15" t="s">
        <v>1</v>
      </c>
      <c r="C15" t="s">
        <v>11</v>
      </c>
      <c r="D15" s="1">
        <v>18.399999999999999</v>
      </c>
    </row>
    <row r="16" spans="2:7" x14ac:dyDescent="0.3">
      <c r="B16" t="s">
        <v>2</v>
      </c>
      <c r="C16" t="s">
        <v>12</v>
      </c>
      <c r="D16" s="1">
        <v>17.2</v>
      </c>
    </row>
    <row r="17" spans="2:4" x14ac:dyDescent="0.3">
      <c r="B17" t="s">
        <v>3</v>
      </c>
      <c r="C17" t="s">
        <v>11</v>
      </c>
      <c r="D17" s="1">
        <v>10.4</v>
      </c>
    </row>
    <row r="18" spans="2:4" x14ac:dyDescent="0.3">
      <c r="B18" t="s">
        <v>4</v>
      </c>
      <c r="C18" t="s">
        <v>12</v>
      </c>
      <c r="D18" s="1">
        <v>20.2</v>
      </c>
    </row>
    <row r="19" spans="2:4" x14ac:dyDescent="0.3">
      <c r="B19" t="s">
        <v>5</v>
      </c>
      <c r="C19" t="s">
        <v>11</v>
      </c>
      <c r="D19" s="1">
        <v>0</v>
      </c>
    </row>
    <row r="20" spans="2:4" x14ac:dyDescent="0.3">
      <c r="B20" t="s">
        <v>6</v>
      </c>
      <c r="C20" t="s">
        <v>12</v>
      </c>
      <c r="D20" s="1">
        <v>14</v>
      </c>
    </row>
    <row r="21" spans="2:4" x14ac:dyDescent="0.3">
      <c r="B21" t="s">
        <v>19</v>
      </c>
      <c r="C21" t="s">
        <v>12</v>
      </c>
      <c r="D21" s="1">
        <v>0</v>
      </c>
    </row>
    <row r="22" spans="2:4" x14ac:dyDescent="0.3">
      <c r="B22" t="s">
        <v>7</v>
      </c>
      <c r="C22" t="s">
        <v>11</v>
      </c>
      <c r="D22" s="1">
        <v>24.6</v>
      </c>
    </row>
    <row r="23" spans="2:4" x14ac:dyDescent="0.3">
      <c r="B23" t="s">
        <v>8</v>
      </c>
      <c r="C23" t="s">
        <v>12</v>
      </c>
      <c r="D23" s="1">
        <v>19.5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7B61-7E63-47D2-87E9-8428028EB9B6}">
  <sheetPr>
    <tabColor rgb="FFFF0000"/>
  </sheetPr>
  <dimension ref="B2:H23"/>
  <sheetViews>
    <sheetView showGridLines="0" zoomScale="145" zoomScaleNormal="145" workbookViewId="0">
      <selection activeCell="F14" sqref="F14:G14"/>
    </sheetView>
  </sheetViews>
  <sheetFormatPr defaultRowHeight="14.4" x14ac:dyDescent="0.3"/>
  <cols>
    <col min="1" max="1" width="2.88671875" customWidth="1"/>
    <col min="2" max="2" width="15.6640625" customWidth="1"/>
    <col min="3" max="3" width="7" customWidth="1"/>
    <col min="4" max="4" width="17.33203125" customWidth="1"/>
    <col min="5" max="5" width="2.88671875" customWidth="1"/>
    <col min="6" max="6" width="13.6640625" bestFit="1" customWidth="1"/>
    <col min="7" max="7" width="18.21875" bestFit="1" customWidth="1"/>
  </cols>
  <sheetData>
    <row r="2" spans="2:8" x14ac:dyDescent="0.3">
      <c r="B2" t="s">
        <v>0</v>
      </c>
      <c r="C2" t="s">
        <v>10</v>
      </c>
      <c r="D2" t="s">
        <v>9</v>
      </c>
      <c r="F2" s="4" t="s">
        <v>16</v>
      </c>
      <c r="G2" s="4"/>
    </row>
    <row r="3" spans="2:8" x14ac:dyDescent="0.3">
      <c r="B3" t="s">
        <v>1</v>
      </c>
      <c r="C3" t="s">
        <v>11</v>
      </c>
      <c r="D3" s="1">
        <v>18.399999999999999</v>
      </c>
    </row>
    <row r="4" spans="2:8" x14ac:dyDescent="0.3">
      <c r="B4" t="s">
        <v>2</v>
      </c>
      <c r="C4" t="s">
        <v>12</v>
      </c>
      <c r="D4" s="1">
        <v>17.2</v>
      </c>
      <c r="F4" s="2" t="s">
        <v>13</v>
      </c>
      <c r="G4" t="s">
        <v>15</v>
      </c>
    </row>
    <row r="5" spans="2:8" x14ac:dyDescent="0.3">
      <c r="B5" t="s">
        <v>3</v>
      </c>
      <c r="C5" t="s">
        <v>11</v>
      </c>
      <c r="D5" s="1">
        <v>10.4</v>
      </c>
      <c r="F5" s="3" t="s">
        <v>11</v>
      </c>
      <c r="G5" s="1">
        <v>17.8</v>
      </c>
    </row>
    <row r="6" spans="2:8" x14ac:dyDescent="0.3">
      <c r="B6" t="s">
        <v>4</v>
      </c>
      <c r="C6" t="s">
        <v>12</v>
      </c>
      <c r="D6" s="1">
        <v>20.2</v>
      </c>
      <c r="F6" s="3" t="s">
        <v>12</v>
      </c>
      <c r="G6" s="1">
        <v>17.725000000000001</v>
      </c>
    </row>
    <row r="7" spans="2:8" x14ac:dyDescent="0.3">
      <c r="B7" t="s">
        <v>5</v>
      </c>
      <c r="C7" t="s">
        <v>11</v>
      </c>
      <c r="D7" s="1"/>
      <c r="F7" s="3" t="s">
        <v>14</v>
      </c>
      <c r="G7" s="1">
        <v>17.757142857142856</v>
      </c>
    </row>
    <row r="8" spans="2:8" x14ac:dyDescent="0.3">
      <c r="B8" t="s">
        <v>6</v>
      </c>
      <c r="C8" t="s">
        <v>12</v>
      </c>
      <c r="D8" s="1">
        <v>14</v>
      </c>
    </row>
    <row r="9" spans="2:8" x14ac:dyDescent="0.3">
      <c r="B9" t="s">
        <v>19</v>
      </c>
      <c r="C9" t="s">
        <v>12</v>
      </c>
      <c r="D9" s="5"/>
      <c r="F9" s="3" t="s">
        <v>18</v>
      </c>
      <c r="G9" s="5">
        <f>AVERAGE(D3:D11)</f>
        <v>17.757142857142856</v>
      </c>
      <c r="H9" t="str">
        <f t="shared" ref="H9:H10" ca="1" si="0">_xlfn.FORMULATEXT(G9)</f>
        <v>=MEDEL(D3:D11)</v>
      </c>
    </row>
    <row r="10" spans="2:8" x14ac:dyDescent="0.3">
      <c r="B10" t="s">
        <v>7</v>
      </c>
      <c r="C10" t="s">
        <v>11</v>
      </c>
      <c r="D10" s="1">
        <v>24.6</v>
      </c>
      <c r="F10" s="3" t="s">
        <v>17</v>
      </c>
      <c r="G10" s="5">
        <f>AVERAGE(D3:D6,D8,D10:D11)</f>
        <v>17.757142857142856</v>
      </c>
      <c r="H10" t="str">
        <f t="shared" ca="1" si="0"/>
        <v>=MEDEL(D3:D6;D8;D10:D11)</v>
      </c>
    </row>
    <row r="11" spans="2:8" x14ac:dyDescent="0.3">
      <c r="B11" t="s">
        <v>8</v>
      </c>
      <c r="C11" t="s">
        <v>12</v>
      </c>
      <c r="D11" s="1">
        <v>19.5</v>
      </c>
    </row>
    <row r="13" spans="2:8" x14ac:dyDescent="0.3">
      <c r="D13" s="5"/>
    </row>
    <row r="14" spans="2:8" x14ac:dyDescent="0.3">
      <c r="B14" t="s">
        <v>0</v>
      </c>
      <c r="C14" t="s">
        <v>10</v>
      </c>
      <c r="D14" t="s">
        <v>9</v>
      </c>
      <c r="F14" s="4" t="s">
        <v>16</v>
      </c>
      <c r="G14" s="4"/>
    </row>
    <row r="15" spans="2:8" x14ac:dyDescent="0.3">
      <c r="B15" t="s">
        <v>1</v>
      </c>
      <c r="C15" t="s">
        <v>11</v>
      </c>
      <c r="D15" s="1">
        <v>18.399999999999999</v>
      </c>
    </row>
    <row r="16" spans="2:8" x14ac:dyDescent="0.3">
      <c r="B16" t="s">
        <v>2</v>
      </c>
      <c r="C16" t="s">
        <v>12</v>
      </c>
      <c r="D16" s="1">
        <v>17.2</v>
      </c>
      <c r="F16" s="2" t="s">
        <v>13</v>
      </c>
      <c r="G16" t="s">
        <v>15</v>
      </c>
    </row>
    <row r="17" spans="2:7" x14ac:dyDescent="0.3">
      <c r="B17" t="s">
        <v>3</v>
      </c>
      <c r="C17" t="s">
        <v>11</v>
      </c>
      <c r="D17" s="1">
        <v>10.4</v>
      </c>
      <c r="F17" s="3" t="s">
        <v>11</v>
      </c>
      <c r="G17" s="1">
        <v>13.35</v>
      </c>
    </row>
    <row r="18" spans="2:7" x14ac:dyDescent="0.3">
      <c r="B18" t="s">
        <v>4</v>
      </c>
      <c r="C18" t="s">
        <v>12</v>
      </c>
      <c r="D18" s="1">
        <v>20.2</v>
      </c>
      <c r="F18" s="3" t="s">
        <v>12</v>
      </c>
      <c r="G18" s="1">
        <v>14.180000000000001</v>
      </c>
    </row>
    <row r="19" spans="2:7" x14ac:dyDescent="0.3">
      <c r="B19" t="s">
        <v>5</v>
      </c>
      <c r="C19" t="s">
        <v>11</v>
      </c>
      <c r="D19" s="1">
        <v>0</v>
      </c>
      <c r="F19" s="3" t="s">
        <v>14</v>
      </c>
      <c r="G19" s="1">
        <v>13.81111111111111</v>
      </c>
    </row>
    <row r="20" spans="2:7" x14ac:dyDescent="0.3">
      <c r="B20" t="s">
        <v>6</v>
      </c>
      <c r="C20" t="s">
        <v>12</v>
      </c>
      <c r="D20" s="1">
        <v>14</v>
      </c>
    </row>
    <row r="21" spans="2:7" x14ac:dyDescent="0.3">
      <c r="B21" t="s">
        <v>19</v>
      </c>
      <c r="C21" t="s">
        <v>12</v>
      </c>
      <c r="D21" s="1">
        <v>0</v>
      </c>
      <c r="F21" s="3" t="s">
        <v>18</v>
      </c>
      <c r="G21" s="1">
        <f>AVERAGE(Golf2_F[Handikapp])</f>
        <v>13.81111111111111</v>
      </c>
    </row>
    <row r="22" spans="2:7" x14ac:dyDescent="0.3">
      <c r="B22" t="s">
        <v>7</v>
      </c>
      <c r="C22" t="s">
        <v>11</v>
      </c>
      <c r="D22" s="1">
        <v>24.6</v>
      </c>
      <c r="F22" s="3" t="s">
        <v>17</v>
      </c>
      <c r="G22" s="1">
        <f>AVERAGE(D15:D18,D20,D22:D23)</f>
        <v>17.757142857142856</v>
      </c>
    </row>
    <row r="23" spans="2:7" x14ac:dyDescent="0.3">
      <c r="B23" t="s">
        <v>8</v>
      </c>
      <c r="C23" t="s">
        <v>12</v>
      </c>
      <c r="D23" s="1">
        <v>19.5</v>
      </c>
    </row>
  </sheetData>
  <pageMargins left="0.7" right="0.7" top="0.75" bottom="0.75" header="0.3" footer="0.3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89DAAC-D72B-4977-999F-DDDBD58D181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Medel</vt:lpstr>
      <vt:lpstr>Medel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2021-05-05T20:12:48Z</dcterms:created>
  <dcterms:modified xsi:type="dcterms:W3CDTF">2025-02-07T08:02:17Z</dcterms:modified>
</cp:coreProperties>
</file>