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3" documentId="13_ncr:1_{1B08C519-DE63-4CD0-BB8B-07FFFDD1CDE8}" xr6:coauthVersionLast="47" xr6:coauthVersionMax="47" xr10:uidLastSave="{590594F4-BB61-47D4-9A06-4346264E2B96}"/>
  <bookViews>
    <workbookView xWindow="-30828" yWindow="-84" windowWidth="30936" windowHeight="16776" activeTab="1" xr2:uid="{0E269418-E7DA-4164-90E7-F8455AC8692F}"/>
  </bookViews>
  <sheets>
    <sheet name="Utsnitt med symboler 💲" sheetId="2" r:id="rId1"/>
    <sheet name="Utsnitt med symboler 💲 (F)" sheetId="1" r:id="rId2"/>
  </sheets>
  <definedNames>
    <definedName name="Utsnitt_Symbol">#N/A</definedName>
  </definedNames>
  <calcPr calcId="191029"/>
  <pivotCaches>
    <pivotCache cacheId="652" r:id="rId3"/>
  </pivotCaches>
  <extLst>
    <ext xmlns:x14="http://schemas.microsoft.com/office/spreadsheetml/2009/9/main" uri="{BBE1A952-AA13-448e-AADC-164F8A28A991}">
      <x14:slicerCaches>
        <x14:slicerCache r:id="rId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4" i="1"/>
</calcChain>
</file>

<file path=xl/sharedStrings.xml><?xml version="1.0" encoding="utf-8"?>
<sst xmlns="http://schemas.openxmlformats.org/spreadsheetml/2006/main" count="62" uniqueCount="32">
  <si>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</si>
  <si>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</si>
  <si>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</si>
  <si>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</si>
  <si>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</si>
  <si>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</si>
  <si>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</si>
  <si>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</si>
  <si>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</si>
  <si>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</si>
  <si>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</si>
  <si>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</si>
  <si>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Månad</t>
  </si>
  <si>
    <t>Intäkt, SEK</t>
  </si>
  <si>
    <t>Intäkt, vald valuta</t>
  </si>
  <si>
    <t>Symbol</t>
  </si>
  <si>
    <t>Euro</t>
  </si>
  <si>
    <t>€</t>
  </si>
  <si>
    <t>Dollar</t>
  </si>
  <si>
    <t>$</t>
  </si>
  <si>
    <t>Pound</t>
  </si>
  <si>
    <t>₤</t>
  </si>
  <si>
    <t>Yen</t>
  </si>
  <si>
    <t>¥</t>
  </si>
  <si>
    <t>Radetiketter</t>
  </si>
  <si>
    <t>Totalsumma</t>
  </si>
  <si>
    <t>Dynamisk diagramrubrik:</t>
  </si>
  <si>
    <t>Valuta</t>
  </si>
  <si>
    <t>Kurs</t>
  </si>
  <si>
    <t>Summa av Kurs</t>
  </si>
  <si>
    <t>SEK</t>
  </si>
  <si>
    <t>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</si>
</sst>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NumberFormat="1"/>
  </cellXfs>
  <cellStyles count="1"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numFmt numFmtId="3" formatCode="#,##0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'Utsnitt med symboler 💲 (F)'!$H$4</c:f>
          <c:strCache>
            <c:ptCount val="1"/>
            <c:pt idx="0">
              <c:v>Intäkter i €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'Utsnitt med symboler 💲 (F)'!$H$7</c:f>
              <c:strCache>
                <c:ptCount val="1"/>
                <c:pt idx="0">
                  <c:v>Intäkt, vald valuta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'Utsnitt med symboler 💲 (F)'!$F$8:$F$19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'Utsnitt med symboler 💲 (F)'!$H$8:$H$19</c:f>
              <c:numCache>
                <c:formatCode>#,##0</c:formatCode>
                <c:ptCount val="12"/>
                <c:pt idx="0">
                  <c:v>653771.77344475396</c:v>
                </c:pt>
                <c:pt idx="1">
                  <c:v>673650.88207985146</c:v>
                </c:pt>
                <c:pt idx="2">
                  <c:v>673416.43454039004</c:v>
                </c:pt>
                <c:pt idx="3">
                  <c:v>676601.29990714951</c:v>
                </c:pt>
                <c:pt idx="4">
                  <c:v>793840.01857010217</c:v>
                </c:pt>
                <c:pt idx="5">
                  <c:v>781767.50232126284</c:v>
                </c:pt>
                <c:pt idx="6">
                  <c:v>762859.61002785515</c:v>
                </c:pt>
                <c:pt idx="7">
                  <c:v>831602.042711235</c:v>
                </c:pt>
                <c:pt idx="8">
                  <c:v>860124.51253481896</c:v>
                </c:pt>
                <c:pt idx="9">
                  <c:v>738657.01021355623</c:v>
                </c:pt>
                <c:pt idx="10">
                  <c:v>884029.7121634169</c:v>
                </c:pt>
                <c:pt idx="11">
                  <c:v>877960.2599814299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D0-46F8-93EC-4794F85DEE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90529312"/>
        <c:axId val="1190527648"/>
      </c:lineChart>
      <c:catAx>
        <c:axId val="1190529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190527648"/>
        <c:crosses val="autoZero"/>
        <c:auto val="1"/>
        <c:lblAlgn val="ctr"/>
        <c:lblOffset val="100"/>
        <c:noMultiLvlLbl val="0"/>
      </c:catAx>
      <c:valAx>
        <c:axId val="1190527648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190529312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2700" cap="flat" cmpd="sng" algn="ctr">
      <a:solidFill>
        <a:schemeClr val="accent1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104775</xdr:colOff>
      <xdr:row>5</xdr:row>
      <xdr:rowOff>176212</xdr:rowOff>
    </xdr:from>
    <xdr:to>
      <xdr:col>16</xdr:col>
      <xdr:colOff>409575</xdr:colOff>
      <xdr:row>20</xdr:row>
      <xdr:rowOff>61912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3957D631-3C3D-2784-E59F-C28D790857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104775</xdr:colOff>
      <xdr:row>3</xdr:row>
      <xdr:rowOff>28576</xdr:rowOff>
    </xdr:from>
    <xdr:to>
      <xdr:col>12</xdr:col>
      <xdr:colOff>3975</xdr:colOff>
      <xdr:row>5</xdr:row>
      <xdr:rowOff>79576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Symbol">
              <a:extLst>
                <a:ext uri="{FF2B5EF4-FFF2-40B4-BE49-F238E27FC236}">
                  <a16:creationId xmlns:a16="http://schemas.microsoft.com/office/drawing/2014/main" id="{371B8F0F-B0D1-B29D-A4A9-946CBABB9CA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ymbo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48375" y="600076"/>
              <a:ext cx="1728000" cy="432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4822.971028935186" createdVersion="8" refreshedVersion="8" minRefreshableVersion="3" recordCount="5" xr:uid="{583EEA89-BA16-49DF-B88F-BB485B5DE7BB}">
  <cacheSource type="worksheet">
    <worksheetSource name="Valuta_T_2"/>
  </cacheSource>
  <cacheFields count="3">
    <cacheField name="Valuta" numFmtId="0">
      <sharedItems/>
    </cacheField>
    <cacheField name="Symbol" numFmtId="0">
      <sharedItems count="6">
        <s v="€"/>
        <s v="$"/>
        <s v="₤"/>
        <s v="¥"/>
        <s v="kr"/>
        <s v="SEK" u="1"/>
      </sharedItems>
    </cacheField>
    <cacheField name="Kurs" numFmtId="0">
      <sharedItems containsSemiMixedTypes="0" containsString="0" containsNumber="1" minValue="7.4999999999999997E-2" maxValue="12.28"/>
    </cacheField>
  </cacheFields>
  <extLst>
    <ext xmlns:x14="http://schemas.microsoft.com/office/spreadsheetml/2009/9/main" uri="{725AE2AE-9491-48be-B2B4-4EB974FC3084}">
      <x14:pivotCacheDefinition pivotCacheId="1770997837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">
  <r>
    <s v="Euro"/>
    <x v="0"/>
    <n v="10.77"/>
  </r>
  <r>
    <s v="Dollar"/>
    <x v="1"/>
    <n v="10.76"/>
  </r>
  <r>
    <s v="Pound"/>
    <x v="2"/>
    <n v="12.28"/>
  </r>
  <r>
    <s v="Yen"/>
    <x v="3"/>
    <n v="7.4999999999999997E-2"/>
  </r>
  <r>
    <s v="SEK"/>
    <x v="4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E9D8182-2A90-4FF7-9D4E-3EC448ADAE41}" name="Pivottabell3" cacheId="652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outline="1" outlineData="1" multipleFieldFilters="0">
  <location ref="B15:C17" firstHeaderRow="1" firstDataRow="1" firstDataCol="1"/>
  <pivotFields count="3">
    <pivotField showAll="0"/>
    <pivotField axis="axisRow" showAll="0">
      <items count="7">
        <item h="1" x="1"/>
        <item h="1" x="3"/>
        <item h="1" x="2"/>
        <item x="0"/>
        <item h="1" x="4"/>
        <item h="1" m="1" x="5"/>
        <item t="default"/>
      </items>
    </pivotField>
    <pivotField dataField="1" showAll="0"/>
  </pivotFields>
  <rowFields count="1">
    <field x="1"/>
  </rowFields>
  <rowItems count="2">
    <i>
      <x v="3"/>
    </i>
    <i t="grand">
      <x/>
    </i>
  </rowItems>
  <colItems count="1">
    <i/>
  </colItems>
  <dataFields count="1">
    <dataField name="Summa av Kurs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Symbol" xr10:uid="{4440B21C-82B8-43F2-B0C7-654D82122C14}" sourceName="Symbol">
  <pivotTables>
    <pivotTable tabId="1" name="Pivottabell3"/>
  </pivotTables>
  <data>
    <tabular pivotCacheId="1770997837">
      <items count="6">
        <i x="1"/>
        <i x="3"/>
        <i x="2"/>
        <i x="0" s="1"/>
        <i x="4"/>
        <i x="5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ymbol" xr10:uid="{A45EE806-F6A7-4653-A22C-8F00DA5FF233}" cache="Utsnitt_Symbol" caption="Symbol" columnCount="5" showCaption="0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63FF1BE-3C3C-4D8B-B510-E655D57D76A1}" name="Intäkt_T" displayName="Intäkt_T" ref="F7:H19" totalsRowShown="0">
  <autoFilter ref="F7:H19" xr:uid="{32F4C64D-1253-428B-9542-C1AA43E0F62E}"/>
  <tableColumns count="3">
    <tableColumn id="1" xr3:uid="{4F3A7EEC-E5B6-48CE-9481-18BA24E73624}" name="Månad"/>
    <tableColumn id="2" xr3:uid="{5DCA65C0-F7D1-4885-A698-8A3571CCD4F6}" name="Intäkt, SEK" dataDxfId="5"/>
    <tableColumn id="3" xr3:uid="{75B0FA35-496F-410F-A4F9-DAC7D016F560}" name="Intäkt, vald valuta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E12E405-5C3C-4547-A05B-ED9378F1A4F5}" name="Valuta_T" displayName="Valuta_T" ref="B7:D12" totalsRowShown="0">
  <autoFilter ref="B7:D12" xr:uid="{D9B56E3A-851D-44F9-AF59-959DA3AAB2D8}"/>
  <tableColumns count="3">
    <tableColumn id="1" xr3:uid="{42DFB702-F61A-4A65-87B0-6FB95910A0FB}" name="Valuta"/>
    <tableColumn id="2" xr3:uid="{EBD3FBA4-FFD4-4D04-AFF2-55ACF3CF2162}" name="Symbol" dataDxfId="3"/>
    <tableColumn id="3" xr3:uid="{4B3EB068-FF01-404D-B666-5F6106B44ED5}" name="Kur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F4C64D-1253-428B-9542-C1AA43E0F62E}" name="Intäkt_T_2" displayName="Intäkt_T_2" ref="F7:H19" totalsRowShown="0">
  <autoFilter ref="F7:H19" xr:uid="{32F4C64D-1253-428B-9542-C1AA43E0F62E}"/>
  <tableColumns count="3">
    <tableColumn id="1" xr3:uid="{7F98246D-96F0-476C-9D69-42CD57F3260D}" name="Månad"/>
    <tableColumn id="2" xr3:uid="{9D7AC208-B6AE-4004-9193-53726B1A6717}" name="Intäkt, SEK" dataDxfId="2"/>
    <tableColumn id="3" xr3:uid="{F233A983-BB26-4CE7-8F01-04F6745A629D}" name="Intäkt, vald valuta" dataDxfId="1">
      <calculatedColumnFormula>Intäkt_T_2[[#This Row],[Intäkt, SEK]]/$C$16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9B56E3A-851D-44F9-AF59-959DA3AAB2D8}" name="Valuta_T_2" displayName="Valuta_T_2" ref="B7:D12" totalsRowShown="0">
  <autoFilter ref="B7:D12" xr:uid="{D9B56E3A-851D-44F9-AF59-959DA3AAB2D8}"/>
  <tableColumns count="3">
    <tableColumn id="1" xr3:uid="{075BB5B8-0207-4D1C-AFB6-7081FA8E1D46}" name="Valuta"/>
    <tableColumn id="2" xr3:uid="{381E423E-CEC1-4771-B531-A2EC29966678}" name="Symbol" dataDxfId="0"/>
    <tableColumn id="3" xr3:uid="{B28E85EB-E62E-412A-A4FF-D8139EEC5929}" name="Kur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Infocell">
  <a:themeElements>
    <a:clrScheme name="IC Excel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A9D08E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FAB39-CEFA-4796-B7BF-00F8E48D97B4}">
  <dimension ref="B4:H19"/>
  <sheetViews>
    <sheetView showGridLines="0" workbookViewId="0">
      <selection activeCell="L8" sqref="L8"/>
    </sheetView>
  </sheetViews>
  <sheetFormatPr defaultRowHeight="14.4" outlineLevelCol="1" x14ac:dyDescent="0.3"/>
  <cols>
    <col min="1" max="1" width="2.88671875" customWidth="1"/>
    <col min="2" max="3" width="14.44140625" customWidth="1" outlineLevel="1"/>
    <col min="4" max="4" width="9.109375" customWidth="1" outlineLevel="1"/>
    <col min="5" max="5" width="2.88671875" customWidth="1" outlineLevel="1"/>
    <col min="6" max="6" width="9.33203125" customWidth="1" outlineLevel="1"/>
    <col min="7" max="7" width="14.44140625" customWidth="1" outlineLevel="1"/>
    <col min="8" max="8" width="18.88671875" customWidth="1" outlineLevel="1"/>
    <col min="9" max="9" width="2.88671875" customWidth="1"/>
  </cols>
  <sheetData>
    <row r="4" spans="2:8" x14ac:dyDescent="0.3">
      <c r="F4" t="s">
        <v>26</v>
      </c>
      <c r="H4" s="6"/>
    </row>
    <row r="7" spans="2:8" x14ac:dyDescent="0.3">
      <c r="B7" t="s">
        <v>27</v>
      </c>
      <c r="C7" t="s">
        <v>15</v>
      </c>
      <c r="D7" t="s">
        <v>28</v>
      </c>
      <c r="F7" t="s">
        <v>12</v>
      </c>
      <c r="G7" t="s">
        <v>13</v>
      </c>
      <c r="H7" t="s">
        <v>14</v>
      </c>
    </row>
    <row r="8" spans="2:8" x14ac:dyDescent="0.3">
      <c r="B8" t="s">
        <v>16</v>
      </c>
      <c r="C8" s="2" t="s">
        <v>17</v>
      </c>
      <c r="D8">
        <v>10.77</v>
      </c>
      <c r="F8" t="s">
        <v>0</v>
      </c>
      <c r="G8" s="1">
        <v>7041122</v>
      </c>
      <c r="H8" s="1"/>
    </row>
    <row r="9" spans="2:8" x14ac:dyDescent="0.3">
      <c r="B9" t="s">
        <v>18</v>
      </c>
      <c r="C9" s="3" t="s">
        <v>19</v>
      </c>
      <c r="D9">
        <v>10.76</v>
      </c>
      <c r="F9" t="s">
        <v>1</v>
      </c>
      <c r="G9" s="1">
        <v>7255220</v>
      </c>
      <c r="H9" s="1"/>
    </row>
    <row r="10" spans="2:8" x14ac:dyDescent="0.3">
      <c r="B10" t="s">
        <v>20</v>
      </c>
      <c r="C10" s="2" t="s">
        <v>21</v>
      </c>
      <c r="D10">
        <v>12.28</v>
      </c>
      <c r="F10" t="s">
        <v>2</v>
      </c>
      <c r="G10" s="1">
        <v>7252695</v>
      </c>
      <c r="H10" s="1"/>
    </row>
    <row r="11" spans="2:8" x14ac:dyDescent="0.3">
      <c r="B11" t="s">
        <v>22</v>
      </c>
      <c r="C11" s="2" t="s">
        <v>23</v>
      </c>
      <c r="D11">
        <v>7.4999999999999997E-2</v>
      </c>
      <c r="F11" t="s">
        <v>3</v>
      </c>
      <c r="G11" s="1">
        <v>7286996</v>
      </c>
      <c r="H11" s="1"/>
    </row>
    <row r="12" spans="2:8" x14ac:dyDescent="0.3">
      <c r="B12" t="s">
        <v>30</v>
      </c>
      <c r="C12" s="2" t="s">
        <v>31</v>
      </c>
      <c r="D12">
        <v>1</v>
      </c>
      <c r="F12" t="s">
        <v>4</v>
      </c>
      <c r="G12" s="1">
        <v>8549657</v>
      </c>
      <c r="H12" s="1"/>
    </row>
    <row r="13" spans="2:8" x14ac:dyDescent="0.3">
      <c r="F13" t="s">
        <v>5</v>
      </c>
      <c r="G13" s="1">
        <v>8419636</v>
      </c>
      <c r="H13" s="1"/>
    </row>
    <row r="14" spans="2:8" x14ac:dyDescent="0.3">
      <c r="F14" t="s">
        <v>6</v>
      </c>
      <c r="G14" s="1">
        <v>8215998</v>
      </c>
      <c r="H14" s="1"/>
    </row>
    <row r="15" spans="2:8" x14ac:dyDescent="0.3">
      <c r="F15" t="s">
        <v>7</v>
      </c>
      <c r="G15" s="1">
        <v>8956354</v>
      </c>
      <c r="H15" s="1"/>
    </row>
    <row r="16" spans="2:8" x14ac:dyDescent="0.3">
      <c r="F16" t="s">
        <v>8</v>
      </c>
      <c r="G16" s="1">
        <v>9263541</v>
      </c>
      <c r="H16" s="1"/>
    </row>
    <row r="17" spans="6:8" x14ac:dyDescent="0.3">
      <c r="F17" t="s">
        <v>9</v>
      </c>
      <c r="G17" s="1">
        <v>7955336</v>
      </c>
      <c r="H17" s="1"/>
    </row>
    <row r="18" spans="6:8" x14ac:dyDescent="0.3">
      <c r="F18" t="s">
        <v>10</v>
      </c>
      <c r="G18" s="1">
        <v>9521000</v>
      </c>
      <c r="H18" s="1"/>
    </row>
    <row r="19" spans="6:8" x14ac:dyDescent="0.3">
      <c r="F19" t="s">
        <v>11</v>
      </c>
      <c r="G19" s="1">
        <v>9455632</v>
      </c>
      <c r="H19" s="1"/>
    </row>
  </sheetData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E1C5E-AC1A-42C2-9E80-7C48FF543C10}">
  <dimension ref="B4:H19"/>
  <sheetViews>
    <sheetView showGridLines="0" tabSelected="1" workbookViewId="0">
      <selection activeCell="B15" sqref="B15"/>
    </sheetView>
  </sheetViews>
  <sheetFormatPr defaultRowHeight="14.4" outlineLevelCol="1" x14ac:dyDescent="0.3"/>
  <cols>
    <col min="1" max="1" width="2.88671875" customWidth="1"/>
    <col min="2" max="2" width="13.5546875" bestFit="1" customWidth="1" outlineLevel="1"/>
    <col min="3" max="3" width="14.109375" bestFit="1" customWidth="1" outlineLevel="1"/>
    <col min="4" max="4" width="9.109375" customWidth="1" outlineLevel="1"/>
    <col min="5" max="5" width="2.88671875" customWidth="1" outlineLevel="1"/>
    <col min="6" max="6" width="9.33203125" customWidth="1" outlineLevel="1"/>
    <col min="7" max="7" width="14.44140625" customWidth="1" outlineLevel="1"/>
    <col min="8" max="8" width="18.88671875" customWidth="1" outlineLevel="1"/>
    <col min="9" max="9" width="2.88671875" customWidth="1"/>
  </cols>
  <sheetData>
    <row r="4" spans="2:8" x14ac:dyDescent="0.3">
      <c r="F4" t="s">
        <v>26</v>
      </c>
      <c r="H4" s="6" t="str">
        <f>"Intäkter i "&amp;B16</f>
        <v>Intäkter i €</v>
      </c>
    </row>
    <row r="7" spans="2:8" x14ac:dyDescent="0.3">
      <c r="B7" t="s">
        <v>27</v>
      </c>
      <c r="C7" t="s">
        <v>15</v>
      </c>
      <c r="D7" t="s">
        <v>28</v>
      </c>
      <c r="F7" t="s">
        <v>12</v>
      </c>
      <c r="G7" t="s">
        <v>13</v>
      </c>
      <c r="H7" t="s">
        <v>14</v>
      </c>
    </row>
    <row r="8" spans="2:8" x14ac:dyDescent="0.3">
      <c r="B8" t="s">
        <v>16</v>
      </c>
      <c r="C8" s="2" t="s">
        <v>17</v>
      </c>
      <c r="D8">
        <v>10.77</v>
      </c>
      <c r="F8" t="s">
        <v>0</v>
      </c>
      <c r="G8" s="1">
        <v>7041122</v>
      </c>
      <c r="H8" s="1">
        <f>Intäkt_T_2[[#This Row],[Intäkt, SEK]]/$C$16</f>
        <v>653771.77344475396</v>
      </c>
    </row>
    <row r="9" spans="2:8" x14ac:dyDescent="0.3">
      <c r="B9" t="s">
        <v>18</v>
      </c>
      <c r="C9" s="3" t="s">
        <v>19</v>
      </c>
      <c r="D9">
        <v>10.76</v>
      </c>
      <c r="F9" t="s">
        <v>1</v>
      </c>
      <c r="G9" s="1">
        <v>7255220</v>
      </c>
      <c r="H9" s="1">
        <f>Intäkt_T_2[[#This Row],[Intäkt, SEK]]/$C$16</f>
        <v>673650.88207985146</v>
      </c>
    </row>
    <row r="10" spans="2:8" x14ac:dyDescent="0.3">
      <c r="B10" t="s">
        <v>20</v>
      </c>
      <c r="C10" s="2" t="s">
        <v>21</v>
      </c>
      <c r="D10">
        <v>12.28</v>
      </c>
      <c r="F10" t="s">
        <v>2</v>
      </c>
      <c r="G10" s="1">
        <v>7252695</v>
      </c>
      <c r="H10" s="1">
        <f>Intäkt_T_2[[#This Row],[Intäkt, SEK]]/$C$16</f>
        <v>673416.43454039004</v>
      </c>
    </row>
    <row r="11" spans="2:8" x14ac:dyDescent="0.3">
      <c r="B11" t="s">
        <v>22</v>
      </c>
      <c r="C11" s="2" t="s">
        <v>23</v>
      </c>
      <c r="D11">
        <v>7.4999999999999997E-2</v>
      </c>
      <c r="F11" t="s">
        <v>3</v>
      </c>
      <c r="G11" s="1">
        <v>7286996</v>
      </c>
      <c r="H11" s="1">
        <f>Intäkt_T_2[[#This Row],[Intäkt, SEK]]/$C$16</f>
        <v>676601.29990714951</v>
      </c>
    </row>
    <row r="12" spans="2:8" x14ac:dyDescent="0.3">
      <c r="B12" t="s">
        <v>30</v>
      </c>
      <c r="C12" s="2" t="s">
        <v>31</v>
      </c>
      <c r="D12">
        <v>1</v>
      </c>
      <c r="F12" t="s">
        <v>4</v>
      </c>
      <c r="G12" s="1">
        <v>8549657</v>
      </c>
      <c r="H12" s="1">
        <f>Intäkt_T_2[[#This Row],[Intäkt, SEK]]/$C$16</f>
        <v>793840.01857010217</v>
      </c>
    </row>
    <row r="13" spans="2:8" x14ac:dyDescent="0.3">
      <c r="F13" t="s">
        <v>5</v>
      </c>
      <c r="G13" s="1">
        <v>8419636</v>
      </c>
      <c r="H13" s="1">
        <f>Intäkt_T_2[[#This Row],[Intäkt, SEK]]/$C$16</f>
        <v>781767.50232126284</v>
      </c>
    </row>
    <row r="14" spans="2:8" x14ac:dyDescent="0.3">
      <c r="F14" t="s">
        <v>6</v>
      </c>
      <c r="G14" s="1">
        <v>8215998</v>
      </c>
      <c r="H14" s="1">
        <f>Intäkt_T_2[[#This Row],[Intäkt, SEK]]/$C$16</f>
        <v>762859.61002785515</v>
      </c>
    </row>
    <row r="15" spans="2:8" x14ac:dyDescent="0.3">
      <c r="B15" s="4" t="s">
        <v>24</v>
      </c>
      <c r="C15" t="s">
        <v>29</v>
      </c>
      <c r="F15" t="s">
        <v>7</v>
      </c>
      <c r="G15" s="1">
        <v>8956354</v>
      </c>
      <c r="H15" s="1">
        <f>Intäkt_T_2[[#This Row],[Intäkt, SEK]]/$C$16</f>
        <v>831602.042711235</v>
      </c>
    </row>
    <row r="16" spans="2:8" x14ac:dyDescent="0.3">
      <c r="B16" s="5" t="s">
        <v>17</v>
      </c>
      <c r="C16" s="7">
        <v>10.77</v>
      </c>
      <c r="F16" t="s">
        <v>8</v>
      </c>
      <c r="G16" s="1">
        <v>9263541</v>
      </c>
      <c r="H16" s="1">
        <f>Intäkt_T_2[[#This Row],[Intäkt, SEK]]/$C$16</f>
        <v>860124.51253481896</v>
      </c>
    </row>
    <row r="17" spans="2:8" x14ac:dyDescent="0.3">
      <c r="B17" s="5" t="s">
        <v>25</v>
      </c>
      <c r="C17" s="7">
        <v>10.77</v>
      </c>
      <c r="F17" t="s">
        <v>9</v>
      </c>
      <c r="G17" s="1">
        <v>7955336</v>
      </c>
      <c r="H17" s="1">
        <f>Intäkt_T_2[[#This Row],[Intäkt, SEK]]/$C$16</f>
        <v>738657.01021355623</v>
      </c>
    </row>
    <row r="18" spans="2:8" x14ac:dyDescent="0.3">
      <c r="F18" t="s">
        <v>10</v>
      </c>
      <c r="G18" s="1">
        <v>9521000</v>
      </c>
      <c r="H18" s="1">
        <f>Intäkt_T_2[[#This Row],[Intäkt, SEK]]/$C$16</f>
        <v>884029.7121634169</v>
      </c>
    </row>
    <row r="19" spans="2:8" x14ac:dyDescent="0.3">
      <c r="F19" t="s">
        <v>11</v>
      </c>
      <c r="G19" s="1">
        <v>9455632</v>
      </c>
      <c r="H19" s="1">
        <f>Intäkt_T_2[[#This Row],[Intäkt, SEK]]/$C$16</f>
        <v>877960.2599814299</v>
      </c>
    </row>
  </sheetData>
  <phoneticPr fontId="2" type="noConversion"/>
  <pageMargins left="0.7" right="0.7" top="0.75" bottom="0.75" header="0.3" footer="0.3"/>
  <drawing r:id="rId2"/>
  <tableParts count="2">
    <tablePart r:id="rId3"/>
    <tablePart r:id="rId4"/>
  </tableParts>
  <extLst>
    <ext xmlns:x14="http://schemas.microsoft.com/office/spreadsheetml/2009/9/main" uri="{A8765BA9-456A-4dab-B4F3-ACF838C121DE}">
      <x14:slicerList>
        <x14:slicer r:id="rId5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Utsnitt med symboler 💲</vt:lpstr>
      <vt:lpstr>Utsnitt med symboler 💲 (F)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2022-09-18T21:02:48Z</dcterms:created>
  <dcterms:modified xsi:type="dcterms:W3CDTF">2025-02-07T08:24:50Z</dcterms:modified>
</cp:coreProperties>
</file>